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jgovcol-my.sharepoint.com/personal/johan_beltran_scj_gov_co/Documents/Attachments/1930-2025 TOYOTA BLINDADOS CONTRATO/1 _ CARCO _ 1930-2025/2. PAGOS/2026/PAGO 09 ABRIL/EDITABLES/"/>
    </mc:Choice>
  </mc:AlternateContent>
  <xr:revisionPtr revIDLastSave="48" documentId="8_{0B94F2AD-6609-40D1-95D9-9B733DE756DA}" xr6:coauthVersionLast="47" xr6:coauthVersionMax="47" xr10:uidLastSave="{3AA3AD12-2CA3-417D-BC67-8BEA49631ABB}"/>
  <bookViews>
    <workbookView xWindow="-108" yWindow="-108" windowWidth="23256" windowHeight="13896" xr2:uid="{00000000-000D-0000-FFFF-FFFF00000000}"/>
  </bookViews>
  <sheets>
    <sheet name="FACTURAS" sheetId="2" r:id="rId1"/>
  </sheets>
  <definedNames>
    <definedName name="_xlnm._FilterDatabase" localSheetId="0" hidden="1">FACTURAS!$A$2:$O$42</definedName>
    <definedName name="_xlnm.Print_Titles" localSheetId="0">FACTURAS!$1:$2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2" i="2" l="1"/>
  <c r="O4" i="2"/>
  <c r="O5" i="2"/>
  <c r="O6" i="2"/>
  <c r="O7" i="2"/>
  <c r="O8" i="2"/>
  <c r="O9" i="2"/>
  <c r="O3" i="2"/>
  <c r="M9" i="2"/>
  <c r="M8" i="2"/>
  <c r="M7" i="2"/>
  <c r="M6" i="2"/>
  <c r="M5" i="2"/>
  <c r="M4" i="2"/>
  <c r="M3" i="2"/>
  <c r="L74" i="2"/>
  <c r="L85" i="2" l="1"/>
  <c r="H74" i="2"/>
  <c r="I74" i="2"/>
  <c r="J74" i="2"/>
  <c r="K74" i="2"/>
  <c r="N91" i="2" l="1"/>
  <c r="J85" i="2" l="1"/>
  <c r="M68" i="2" l="1"/>
  <c r="O68" i="2" s="1"/>
  <c r="M69" i="2"/>
  <c r="O69" i="2" s="1"/>
  <c r="M70" i="2"/>
  <c r="O70" i="2" s="1"/>
  <c r="M59" i="2"/>
  <c r="O59" i="2" s="1"/>
  <c r="M60" i="2"/>
  <c r="O60" i="2" s="1"/>
  <c r="M61" i="2"/>
  <c r="O61" i="2" s="1"/>
  <c r="M62" i="2"/>
  <c r="O62" i="2" s="1"/>
  <c r="M63" i="2"/>
  <c r="O63" i="2" s="1"/>
  <c r="M64" i="2"/>
  <c r="O64" i="2" s="1"/>
  <c r="M65" i="2"/>
  <c r="O65" i="2" s="1"/>
  <c r="M66" i="2"/>
  <c r="O66" i="2" s="1"/>
  <c r="M67" i="2"/>
  <c r="O67" i="2" s="1"/>
  <c r="M79" i="2" l="1"/>
  <c r="M80" i="2"/>
  <c r="M81" i="2"/>
  <c r="O81" i="2" s="1"/>
  <c r="M78" i="2"/>
  <c r="M11" i="2"/>
  <c r="M12" i="2"/>
  <c r="O12" i="2" s="1"/>
  <c r="M13" i="2"/>
  <c r="O13" i="2" s="1"/>
  <c r="M14" i="2"/>
  <c r="O14" i="2" s="1"/>
  <c r="M15" i="2"/>
  <c r="O15" i="2" s="1"/>
  <c r="M16" i="2"/>
  <c r="O16" i="2" s="1"/>
  <c r="M17" i="2"/>
  <c r="O17" i="2" s="1"/>
  <c r="M18" i="2"/>
  <c r="O18" i="2" s="1"/>
  <c r="M19" i="2"/>
  <c r="O19" i="2" s="1"/>
  <c r="M20" i="2"/>
  <c r="O20" i="2" s="1"/>
  <c r="M21" i="2"/>
  <c r="O21" i="2" s="1"/>
  <c r="M22" i="2"/>
  <c r="O22" i="2" s="1"/>
  <c r="M23" i="2"/>
  <c r="M24" i="2"/>
  <c r="O24" i="2" s="1"/>
  <c r="M25" i="2"/>
  <c r="O25" i="2" s="1"/>
  <c r="M26" i="2"/>
  <c r="O26" i="2" s="1"/>
  <c r="M27" i="2"/>
  <c r="O27" i="2" s="1"/>
  <c r="M28" i="2"/>
  <c r="M29" i="2"/>
  <c r="O29" i="2" s="1"/>
  <c r="M30" i="2"/>
  <c r="O30" i="2" s="1"/>
  <c r="M31" i="2"/>
  <c r="M32" i="2"/>
  <c r="O32" i="2" s="1"/>
  <c r="M33" i="2"/>
  <c r="O33" i="2" s="1"/>
  <c r="M34" i="2"/>
  <c r="O34" i="2" s="1"/>
  <c r="M35" i="2"/>
  <c r="O35" i="2" s="1"/>
  <c r="M36" i="2"/>
  <c r="O36" i="2" s="1"/>
  <c r="M37" i="2"/>
  <c r="O37" i="2" s="1"/>
  <c r="M38" i="2"/>
  <c r="O38" i="2" s="1"/>
  <c r="M39" i="2"/>
  <c r="O39" i="2" s="1"/>
  <c r="M40" i="2"/>
  <c r="O40" i="2" s="1"/>
  <c r="M41" i="2"/>
  <c r="O41" i="2" s="1"/>
  <c r="M42" i="2"/>
  <c r="O42" i="2" s="1"/>
  <c r="M43" i="2"/>
  <c r="O43" i="2" s="1"/>
  <c r="M44" i="2"/>
  <c r="O44" i="2" s="1"/>
  <c r="M45" i="2"/>
  <c r="O45" i="2" s="1"/>
  <c r="M46" i="2"/>
  <c r="O46" i="2" s="1"/>
  <c r="M47" i="2"/>
  <c r="O47" i="2" s="1"/>
  <c r="M48" i="2"/>
  <c r="O48" i="2" s="1"/>
  <c r="M49" i="2"/>
  <c r="O49" i="2" s="1"/>
  <c r="M50" i="2"/>
  <c r="O50" i="2" s="1"/>
  <c r="M51" i="2"/>
  <c r="O51" i="2" s="1"/>
  <c r="M52" i="2"/>
  <c r="O52" i="2" s="1"/>
  <c r="M53" i="2"/>
  <c r="O53" i="2" s="1"/>
  <c r="M54" i="2"/>
  <c r="O54" i="2" s="1"/>
  <c r="M55" i="2"/>
  <c r="O55" i="2" s="1"/>
  <c r="M56" i="2"/>
  <c r="O56" i="2" s="1"/>
  <c r="M57" i="2"/>
  <c r="O57" i="2" s="1"/>
  <c r="M58" i="2"/>
  <c r="O58" i="2" s="1"/>
  <c r="N82" i="2"/>
  <c r="I82" i="2"/>
  <c r="K82" i="2"/>
  <c r="K85" i="2" s="1"/>
  <c r="H82" i="2"/>
  <c r="O11" i="2"/>
  <c r="O23" i="2"/>
  <c r="O31" i="2"/>
  <c r="M82" i="2" l="1"/>
  <c r="O28" i="2"/>
  <c r="O74" i="2" s="1"/>
  <c r="O78" i="2"/>
  <c r="H85" i="2" l="1"/>
  <c r="I85" i="2"/>
  <c r="O80" i="2" l="1"/>
  <c r="O79" i="2" l="1"/>
  <c r="O82" i="2" l="1"/>
  <c r="N90" i="2" s="1"/>
  <c r="N92" i="2" s="1"/>
  <c r="M74" i="2" l="1"/>
  <c r="M85" i="2" s="1"/>
  <c r="N74" i="2"/>
  <c r="N85" i="2" s="1"/>
  <c r="H90" i="2" l="1"/>
  <c r="H92" i="2" s="1"/>
  <c r="O85" i="2"/>
</calcChain>
</file>

<file path=xl/sharedStrings.xml><?xml version="1.0" encoding="utf-8"?>
<sst xmlns="http://schemas.openxmlformats.org/spreadsheetml/2006/main" count="71" uniqueCount="39">
  <si>
    <t>INVERSION</t>
  </si>
  <si>
    <t>No.</t>
  </si>
  <si>
    <t>DEPENDENCIA</t>
  </si>
  <si>
    <t>PLACA</t>
  </si>
  <si>
    <t>FACTURA</t>
  </si>
  <si>
    <t>FECHA FACTURA</t>
  </si>
  <si>
    <t>MANO DE OBRA</t>
  </si>
  <si>
    <t>REPUESTOS</t>
  </si>
  <si>
    <t>SUBTOTAL A PAGAR</t>
  </si>
  <si>
    <t>IVA</t>
  </si>
  <si>
    <t>TOTAL</t>
  </si>
  <si>
    <t>NIVELES DE SERVICIO</t>
  </si>
  <si>
    <t>FUNCIONAMIENTO</t>
  </si>
  <si>
    <t>TOTAL FACTURACION</t>
  </si>
  <si>
    <t>CRP No.</t>
  </si>
  <si>
    <t>VALOR A APLICAR</t>
  </si>
  <si>
    <t>APLICAR PAGOS A LOS RP UE02 (INVERSIÓN)</t>
  </si>
  <si>
    <t>APLICAR PAGOS A LOS RP UE01 (Funcionamiento)</t>
  </si>
  <si>
    <t>EXENTOS</t>
  </si>
  <si>
    <t>No  CONTIZACION simba</t>
  </si>
  <si>
    <t>MEBOG</t>
  </si>
  <si>
    <t>DESCUENTOS</t>
  </si>
  <si>
    <t>FEV</t>
  </si>
  <si>
    <t>No  CONTIZACION SIMBA</t>
  </si>
  <si>
    <t>XIII BRIGADA</t>
  </si>
  <si>
    <t>OLM909</t>
  </si>
  <si>
    <t>OCK205</t>
  </si>
  <si>
    <t>OKZ549</t>
  </si>
  <si>
    <t>ORD0000019359</t>
  </si>
  <si>
    <t>ORD0000019248</t>
  </si>
  <si>
    <t>ORD0000019221</t>
  </si>
  <si>
    <t>ORD0000019053</t>
  </si>
  <si>
    <t>ORD0000018934</t>
  </si>
  <si>
    <t>ORD0000018836</t>
  </si>
  <si>
    <t>ORD0000018759</t>
  </si>
  <si>
    <t>OLN162</t>
  </si>
  <si>
    <t>OKZ547</t>
  </si>
  <si>
    <t>OLN163</t>
  </si>
  <si>
    <t>RTM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</si>
</sst>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  <numFmt numFmtId="165" formatCode="_-&quot;$&quot;\ * #,##0.00_-;\-&quot;$&quot;\ * #,##0.00_-;_-&quot;$&quot;\ * &quot;-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6"/>
      <color theme="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7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4" fillId="5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42" fontId="0" fillId="0" borderId="0" xfId="0" applyNumberFormat="1"/>
    <xf numFmtId="0" fontId="0" fillId="0" borderId="1" xfId="0" applyBorder="1" applyAlignment="1">
      <alignment horizontal="center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2" fontId="0" fillId="0" borderId="0" xfId="2" applyFont="1"/>
    <xf numFmtId="6" fontId="0" fillId="0" borderId="0" xfId="0" applyNumberFormat="1"/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/>
    </xf>
    <xf numFmtId="0" fontId="19" fillId="2" borderId="1" xfId="0" applyFont="1" applyFill="1" applyBorder="1" applyAlignment="1">
      <alignment horizontal="center" wrapText="1"/>
    </xf>
    <xf numFmtId="6" fontId="19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9" fillId="3" borderId="2" xfId="0" applyFont="1" applyFill="1" applyBorder="1" applyAlignment="1">
      <alignment horizontal="center" vertical="center" wrapText="1"/>
    </xf>
    <xf numFmtId="165" fontId="0" fillId="0" borderId="0" xfId="0" applyNumberFormat="1"/>
    <xf numFmtId="1" fontId="0" fillId="0" borderId="0" xfId="0" applyNumberFormat="1"/>
    <xf numFmtId="44" fontId="0" fillId="0" borderId="0" xfId="5" applyFo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42" fontId="22" fillId="0" borderId="1" xfId="2" applyNumberFormat="1" applyFont="1" applyFill="1" applyBorder="1" applyAlignment="1">
      <alignment vertical="center"/>
    </xf>
    <xf numFmtId="42" fontId="23" fillId="0" borderId="1" xfId="2" applyNumberFormat="1" applyFont="1" applyFill="1" applyBorder="1"/>
    <xf numFmtId="42" fontId="25" fillId="0" borderId="1" xfId="5" applyNumberFormat="1" applyFont="1" applyBorder="1" applyAlignment="1">
      <alignment horizontal="left"/>
    </xf>
    <xf numFmtId="42" fontId="7" fillId="0" borderId="1" xfId="2" applyNumberFormat="1" applyFont="1" applyFill="1" applyBorder="1" applyAlignment="1">
      <alignment vertical="center"/>
    </xf>
    <xf numFmtId="42" fontId="8" fillId="0" borderId="1" xfId="2" applyNumberFormat="1" applyFont="1" applyFill="1" applyBorder="1"/>
    <xf numFmtId="42" fontId="8" fillId="8" borderId="1" xfId="2" applyNumberFormat="1" applyFont="1" applyFill="1" applyBorder="1"/>
    <xf numFmtId="42" fontId="13" fillId="0" borderId="1" xfId="2" applyNumberFormat="1" applyFont="1" applyFill="1" applyBorder="1" applyAlignment="1">
      <alignment vertical="center"/>
    </xf>
    <xf numFmtId="42" fontId="13" fillId="0" borderId="1" xfId="2" applyNumberFormat="1" applyFont="1" applyFill="1" applyBorder="1"/>
    <xf numFmtId="42" fontId="11" fillId="3" borderId="1" xfId="2" applyNumberFormat="1" applyFont="1" applyFill="1" applyBorder="1"/>
    <xf numFmtId="42" fontId="2" fillId="0" borderId="0" xfId="2" applyNumberFormat="1" applyFont="1" applyFill="1" applyBorder="1"/>
    <xf numFmtId="42" fontId="12" fillId="5" borderId="1" xfId="1" applyNumberFormat="1" applyFont="1" applyFill="1" applyBorder="1" applyAlignment="1">
      <alignment horizontal="center" vertical="center" wrapText="1"/>
    </xf>
    <xf numFmtId="42" fontId="4" fillId="5" borderId="1" xfId="1" applyNumberFormat="1" applyFont="1" applyFill="1" applyBorder="1" applyAlignment="1">
      <alignment horizontal="center" vertical="center" wrapText="1"/>
    </xf>
    <xf numFmtId="42" fontId="0" fillId="5" borderId="1" xfId="0" applyNumberFormat="1" applyFill="1" applyBorder="1" applyAlignment="1">
      <alignment horizontal="center" vertical="center" shrinkToFit="1"/>
    </xf>
    <xf numFmtId="42" fontId="0" fillId="7" borderId="1" xfId="0" applyNumberFormat="1" applyFill="1" applyBorder="1"/>
    <xf numFmtId="6" fontId="0" fillId="0" borderId="1" xfId="0" applyNumberFormat="1" applyBorder="1" applyAlignment="1">
      <alignment horizontal="center"/>
    </xf>
    <xf numFmtId="14" fontId="26" fillId="0" borderId="1" xfId="0" applyNumberFormat="1" applyFont="1" applyBorder="1" applyAlignment="1">
      <alignment horizontal="center" vertical="center"/>
    </xf>
    <xf numFmtId="165" fontId="13" fillId="6" borderId="1" xfId="2" applyNumberFormat="1" applyFont="1" applyFill="1" applyBorder="1"/>
    <xf numFmtId="165" fontId="13" fillId="0" borderId="1" xfId="2" applyNumberFormat="1" applyFont="1" applyFill="1" applyBorder="1" applyAlignment="1">
      <alignment vertical="center"/>
    </xf>
    <xf numFmtId="165" fontId="13" fillId="0" borderId="1" xfId="2" applyNumberFormat="1" applyFont="1" applyFill="1" applyBorder="1"/>
    <xf numFmtId="165" fontId="11" fillId="3" borderId="1" xfId="2" applyNumberFormat="1" applyFont="1" applyFill="1" applyBorder="1"/>
    <xf numFmtId="4" fontId="0" fillId="0" borderId="0" xfId="0" applyNumberFormat="1"/>
    <xf numFmtId="165" fontId="23" fillId="8" borderId="1" xfId="2" applyNumberFormat="1" applyFont="1" applyFill="1" applyBorder="1"/>
    <xf numFmtId="165" fontId="8" fillId="8" borderId="1" xfId="2" applyNumberFormat="1" applyFont="1" applyFill="1" applyBorder="1"/>
    <xf numFmtId="0" fontId="19" fillId="2" borderId="1" xfId="0" applyFont="1" applyFill="1" applyBorder="1" applyAlignment="1">
      <alignment horizontal="center" wrapText="1"/>
    </xf>
    <xf numFmtId="6" fontId="19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9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  <xf numFmtId="42" fontId="19" fillId="0" borderId="1" xfId="0" applyNumberFormat="1" applyFont="1" applyBorder="1" applyAlignment="1">
      <alignment horizontal="center"/>
    </xf>
    <xf numFmtId="6" fontId="19" fillId="0" borderId="1" xfId="0" applyNumberFormat="1" applyFont="1" applyBorder="1" applyAlignment="1">
      <alignment horizontal="center"/>
    </xf>
    <xf numFmtId="42" fontId="0" fillId="0" borderId="1" xfId="0" applyNumberForma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</cellXfs>
  <cellStyles count="6">
    <cellStyle name="Millares" xfId="1" builtinId="3"/>
    <cellStyle name="Moneda" xfId="5" builtinId="4"/>
    <cellStyle name="Moneda [0]" xfId="2" builtinId="7"/>
    <cellStyle name="Normal" xfId="0" builtinId="0"/>
    <cellStyle name="Normal 4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2"/>
  <sheetViews>
    <sheetView showGridLines="0" tabSelected="1" view="pageBreakPreview" zoomScale="85" zoomScaleNormal="100" zoomScaleSheetLayoutView="85" workbookViewId="0">
      <selection activeCell="F5" sqref="F5"/>
    </sheetView>
  </sheetViews>
  <sheetFormatPr baseColWidth="10" defaultColWidth="11.44140625" defaultRowHeight="14.4" x14ac:dyDescent="0.3"/>
  <cols>
    <col min="1" max="1" width="4" bestFit="1" customWidth="1"/>
    <col min="2" max="2" width="14.109375" bestFit="1" customWidth="1"/>
    <col min="3" max="3" width="10.109375" customWidth="1"/>
    <col min="4" max="4" width="17.109375" style="18" customWidth="1"/>
    <col min="5" max="5" width="9.44140625" customWidth="1"/>
    <col min="6" max="6" width="13.6640625" customWidth="1"/>
    <col min="7" max="7" width="12.109375" customWidth="1"/>
    <col min="8" max="8" width="18.5546875" customWidth="1"/>
    <col min="9" max="9" width="17.33203125" bestFit="1" customWidth="1"/>
    <col min="10" max="10" width="17.33203125" customWidth="1"/>
    <col min="11" max="12" width="14.109375" customWidth="1"/>
    <col min="13" max="13" width="22.33203125" bestFit="1" customWidth="1"/>
    <col min="14" max="14" width="17.33203125" bestFit="1" customWidth="1"/>
    <col min="15" max="15" width="19.33203125" bestFit="1" customWidth="1"/>
    <col min="16" max="16" width="19.5546875" customWidth="1"/>
    <col min="17" max="17" width="14" bestFit="1" customWidth="1"/>
    <col min="18" max="18" width="19.109375" bestFit="1" customWidth="1"/>
    <col min="19" max="19" width="14.88671875" bestFit="1" customWidth="1"/>
  </cols>
  <sheetData>
    <row r="1" spans="1:20" ht="21" x14ac:dyDescent="0.3">
      <c r="A1" s="66" t="s">
        <v>0</v>
      </c>
      <c r="B1" s="67"/>
      <c r="C1" s="67"/>
      <c r="D1" s="67"/>
      <c r="Q1" s="20"/>
    </row>
    <row r="2" spans="1:20" ht="25.95" customHeight="1" x14ac:dyDescent="0.3">
      <c r="A2" s="2" t="s">
        <v>1</v>
      </c>
      <c r="B2" s="2" t="s">
        <v>2</v>
      </c>
      <c r="C2" s="2" t="s">
        <v>3</v>
      </c>
      <c r="D2" s="36" t="s">
        <v>23</v>
      </c>
      <c r="E2" s="70" t="s">
        <v>4</v>
      </c>
      <c r="F2" s="71"/>
      <c r="G2" s="37" t="s">
        <v>5</v>
      </c>
      <c r="H2" s="4" t="s">
        <v>6</v>
      </c>
      <c r="I2" s="4" t="s">
        <v>7</v>
      </c>
      <c r="J2" s="4" t="s">
        <v>21</v>
      </c>
      <c r="K2" s="4" t="s">
        <v>18</v>
      </c>
      <c r="L2" s="4" t="s">
        <v>38</v>
      </c>
      <c r="M2" s="4" t="s">
        <v>8</v>
      </c>
      <c r="N2" s="4" t="s">
        <v>9</v>
      </c>
      <c r="O2" s="4" t="s">
        <v>10</v>
      </c>
      <c r="Q2" s="20"/>
    </row>
    <row r="3" spans="1:20" x14ac:dyDescent="0.3">
      <c r="A3" s="8">
        <v>1</v>
      </c>
      <c r="B3" s="32" t="s">
        <v>20</v>
      </c>
      <c r="C3" s="33" t="s">
        <v>35</v>
      </c>
      <c r="D3" s="31" t="s">
        <v>28</v>
      </c>
      <c r="E3" s="34" t="s">
        <v>22</v>
      </c>
      <c r="F3" s="38">
        <v>4004166250</v>
      </c>
      <c r="G3" s="54">
        <v>46148</v>
      </c>
      <c r="H3" s="39">
        <v>0</v>
      </c>
      <c r="I3" s="39">
        <v>0</v>
      </c>
      <c r="J3" s="39">
        <v>0</v>
      </c>
      <c r="K3" s="40">
        <v>55723</v>
      </c>
      <c r="L3" s="40">
        <v>230905</v>
      </c>
      <c r="M3" s="40">
        <f>+H3+I3-J3+K3+L3</f>
        <v>286628</v>
      </c>
      <c r="N3" s="41">
        <v>43872</v>
      </c>
      <c r="O3" s="60">
        <f>+M3+N3</f>
        <v>330500</v>
      </c>
      <c r="Q3" s="29"/>
      <c r="R3" s="30"/>
      <c r="T3" s="28"/>
    </row>
    <row r="4" spans="1:20" x14ac:dyDescent="0.3">
      <c r="A4" s="8">
        <v>2</v>
      </c>
      <c r="B4" s="32" t="s">
        <v>20</v>
      </c>
      <c r="C4" s="33" t="s">
        <v>27</v>
      </c>
      <c r="D4" s="31" t="s">
        <v>29</v>
      </c>
      <c r="E4" s="34" t="s">
        <v>22</v>
      </c>
      <c r="F4" s="38">
        <v>4004166252</v>
      </c>
      <c r="G4" s="54">
        <v>46148</v>
      </c>
      <c r="H4" s="39">
        <v>860976</v>
      </c>
      <c r="I4" s="39">
        <v>4395210</v>
      </c>
      <c r="J4" s="39">
        <v>3500</v>
      </c>
      <c r="K4" s="40">
        <v>0</v>
      </c>
      <c r="L4" s="40">
        <v>0</v>
      </c>
      <c r="M4" s="40">
        <f t="shared" ref="M4:M9" si="0">+H4+I4-J4+K4+L4</f>
        <v>5252686</v>
      </c>
      <c r="N4" s="41">
        <v>998010</v>
      </c>
      <c r="O4" s="60">
        <f t="shared" ref="O4:O9" si="1">+M4+N4</f>
        <v>6250696</v>
      </c>
      <c r="Q4" s="29"/>
      <c r="R4" s="30"/>
      <c r="T4" s="28"/>
    </row>
    <row r="5" spans="1:20" x14ac:dyDescent="0.3">
      <c r="A5" s="8">
        <v>3</v>
      </c>
      <c r="B5" s="32" t="s">
        <v>20</v>
      </c>
      <c r="C5" s="33" t="s">
        <v>35</v>
      </c>
      <c r="D5" s="31" t="s">
        <v>30</v>
      </c>
      <c r="E5" s="34" t="s">
        <v>22</v>
      </c>
      <c r="F5" s="38">
        <v>4004166255</v>
      </c>
      <c r="G5" s="54">
        <v>46148</v>
      </c>
      <c r="H5" s="39">
        <v>669200</v>
      </c>
      <c r="I5" s="39">
        <v>1526386</v>
      </c>
      <c r="J5" s="39">
        <v>109779</v>
      </c>
      <c r="K5" s="40">
        <v>0</v>
      </c>
      <c r="L5" s="40">
        <v>0</v>
      </c>
      <c r="M5" s="40">
        <f t="shared" si="0"/>
        <v>2085807</v>
      </c>
      <c r="N5" s="41">
        <v>396303</v>
      </c>
      <c r="O5" s="60">
        <f t="shared" si="1"/>
        <v>2482110</v>
      </c>
      <c r="Q5" s="29"/>
      <c r="R5" s="30"/>
      <c r="T5" s="28"/>
    </row>
    <row r="6" spans="1:20" x14ac:dyDescent="0.3">
      <c r="A6" s="8">
        <v>4</v>
      </c>
      <c r="B6" s="32" t="s">
        <v>20</v>
      </c>
      <c r="C6" s="33" t="s">
        <v>36</v>
      </c>
      <c r="D6" s="31" t="s">
        <v>31</v>
      </c>
      <c r="E6" s="34" t="s">
        <v>22</v>
      </c>
      <c r="F6" s="38">
        <v>4004166256</v>
      </c>
      <c r="G6" s="54">
        <v>46148</v>
      </c>
      <c r="H6" s="39">
        <v>785400</v>
      </c>
      <c r="I6" s="39">
        <v>155566</v>
      </c>
      <c r="J6" s="39">
        <v>47048</v>
      </c>
      <c r="K6" s="40">
        <v>0</v>
      </c>
      <c r="L6" s="40">
        <v>0</v>
      </c>
      <c r="M6" s="40">
        <f t="shared" si="0"/>
        <v>893918</v>
      </c>
      <c r="N6" s="41">
        <v>169844</v>
      </c>
      <c r="O6" s="60">
        <f t="shared" si="1"/>
        <v>1063762</v>
      </c>
      <c r="Q6" s="29"/>
      <c r="R6" s="30"/>
      <c r="T6" s="28"/>
    </row>
    <row r="7" spans="1:20" x14ac:dyDescent="0.3">
      <c r="A7" s="8">
        <v>5</v>
      </c>
      <c r="B7" s="32" t="s">
        <v>20</v>
      </c>
      <c r="C7" s="33" t="s">
        <v>37</v>
      </c>
      <c r="D7" s="31" t="s">
        <v>32</v>
      </c>
      <c r="E7" s="34" t="s">
        <v>22</v>
      </c>
      <c r="F7" s="38">
        <v>4004166263</v>
      </c>
      <c r="G7" s="54">
        <v>46148</v>
      </c>
      <c r="H7" s="39">
        <v>0</v>
      </c>
      <c r="I7" s="39">
        <v>0</v>
      </c>
      <c r="J7" s="39">
        <v>0</v>
      </c>
      <c r="K7" s="40">
        <v>55423</v>
      </c>
      <c r="L7" s="40">
        <v>230905</v>
      </c>
      <c r="M7" s="40">
        <f t="shared" si="0"/>
        <v>286328</v>
      </c>
      <c r="N7" s="41">
        <v>43872</v>
      </c>
      <c r="O7" s="60">
        <f t="shared" si="1"/>
        <v>330200</v>
      </c>
      <c r="Q7" s="29"/>
      <c r="R7" s="30"/>
      <c r="T7" s="28"/>
    </row>
    <row r="8" spans="1:20" x14ac:dyDescent="0.3">
      <c r="A8" s="8">
        <v>6</v>
      </c>
      <c r="B8" s="32" t="s">
        <v>24</v>
      </c>
      <c r="C8" s="33" t="s">
        <v>25</v>
      </c>
      <c r="D8" s="31" t="s">
        <v>33</v>
      </c>
      <c r="E8" s="34" t="s">
        <v>22</v>
      </c>
      <c r="F8" s="38">
        <v>4004166258</v>
      </c>
      <c r="G8" s="54">
        <v>46148</v>
      </c>
      <c r="H8" s="39">
        <v>1472200</v>
      </c>
      <c r="I8" s="39">
        <v>3274881</v>
      </c>
      <c r="J8" s="39">
        <v>237354</v>
      </c>
      <c r="K8" s="40">
        <v>0</v>
      </c>
      <c r="L8" s="40">
        <v>0</v>
      </c>
      <c r="M8" s="40">
        <f t="shared" si="0"/>
        <v>4509727</v>
      </c>
      <c r="N8" s="41">
        <v>856848</v>
      </c>
      <c r="O8" s="60">
        <f t="shared" si="1"/>
        <v>5366575</v>
      </c>
      <c r="Q8" s="29"/>
      <c r="R8" s="30"/>
      <c r="T8" s="28"/>
    </row>
    <row r="9" spans="1:20" x14ac:dyDescent="0.3">
      <c r="A9" s="8">
        <v>7</v>
      </c>
      <c r="B9" s="32" t="s">
        <v>20</v>
      </c>
      <c r="C9" s="33" t="s">
        <v>26</v>
      </c>
      <c r="D9" s="31" t="s">
        <v>34</v>
      </c>
      <c r="E9" s="34" t="s">
        <v>22</v>
      </c>
      <c r="F9" s="38">
        <v>4004166259</v>
      </c>
      <c r="G9" s="54">
        <v>46148</v>
      </c>
      <c r="H9" s="39">
        <v>2794220</v>
      </c>
      <c r="I9" s="39">
        <v>6974677</v>
      </c>
      <c r="J9" s="39">
        <v>369970</v>
      </c>
      <c r="K9" s="40">
        <v>0</v>
      </c>
      <c r="L9" s="40">
        <v>0</v>
      </c>
      <c r="M9" s="40">
        <f t="shared" si="0"/>
        <v>9398927</v>
      </c>
      <c r="N9" s="41">
        <v>1785796</v>
      </c>
      <c r="O9" s="60">
        <f t="shared" si="1"/>
        <v>11184723</v>
      </c>
      <c r="Q9" s="29"/>
      <c r="R9" s="30"/>
      <c r="T9" s="28"/>
    </row>
    <row r="10" spans="1:20" x14ac:dyDescent="0.3">
      <c r="A10" s="8"/>
      <c r="B10" s="3"/>
      <c r="C10" s="3"/>
      <c r="D10" s="16"/>
      <c r="E10" s="9"/>
      <c r="F10" s="21"/>
      <c r="G10" s="10"/>
      <c r="H10" s="42"/>
      <c r="I10" s="42"/>
      <c r="J10" s="42"/>
      <c r="K10" s="42"/>
      <c r="L10" s="42"/>
      <c r="M10" s="43"/>
      <c r="N10" s="43"/>
      <c r="O10" s="55"/>
      <c r="Q10" s="29"/>
      <c r="T10" s="28"/>
    </row>
    <row r="11" spans="1:20" hidden="1" x14ac:dyDescent="0.3">
      <c r="A11" s="8">
        <v>26</v>
      </c>
      <c r="B11" s="3"/>
      <c r="C11" s="3"/>
      <c r="D11" s="16"/>
      <c r="E11" s="9"/>
      <c r="F11" s="22"/>
      <c r="G11" s="10"/>
      <c r="H11" s="42"/>
      <c r="I11" s="42"/>
      <c r="J11" s="42"/>
      <c r="K11" s="42"/>
      <c r="L11" s="42"/>
      <c r="M11" s="43">
        <f t="shared" ref="M11:M42" si="2">H11+I11+K11</f>
        <v>0</v>
      </c>
      <c r="N11" s="43"/>
      <c r="O11" s="61">
        <f t="shared" ref="O11:O58" si="3">M11+N11</f>
        <v>0</v>
      </c>
      <c r="Q11" s="29"/>
      <c r="T11" s="28"/>
    </row>
    <row r="12" spans="1:20" hidden="1" x14ac:dyDescent="0.3">
      <c r="A12" s="8">
        <v>27</v>
      </c>
      <c r="B12" s="3"/>
      <c r="C12" s="3"/>
      <c r="D12" s="16"/>
      <c r="E12" s="9"/>
      <c r="F12" s="22"/>
      <c r="G12" s="10"/>
      <c r="H12" s="42"/>
      <c r="I12" s="42"/>
      <c r="J12" s="42"/>
      <c r="K12" s="42"/>
      <c r="L12" s="42"/>
      <c r="M12" s="43">
        <f t="shared" si="2"/>
        <v>0</v>
      </c>
      <c r="N12" s="43"/>
      <c r="O12" s="61">
        <f t="shared" si="3"/>
        <v>0</v>
      </c>
      <c r="Q12" s="29"/>
      <c r="T12" s="28"/>
    </row>
    <row r="13" spans="1:20" hidden="1" x14ac:dyDescent="0.3">
      <c r="A13" s="8">
        <v>28</v>
      </c>
      <c r="B13" s="3"/>
      <c r="C13" s="3"/>
      <c r="D13" s="16"/>
      <c r="E13" s="9"/>
      <c r="F13" s="22"/>
      <c r="G13" s="10"/>
      <c r="H13" s="42"/>
      <c r="I13" s="42"/>
      <c r="J13" s="42"/>
      <c r="K13" s="42"/>
      <c r="L13" s="42"/>
      <c r="M13" s="43">
        <f t="shared" si="2"/>
        <v>0</v>
      </c>
      <c r="N13" s="43"/>
      <c r="O13" s="61">
        <f t="shared" si="3"/>
        <v>0</v>
      </c>
      <c r="Q13" s="29"/>
      <c r="T13" s="28"/>
    </row>
    <row r="14" spans="1:20" hidden="1" x14ac:dyDescent="0.3">
      <c r="A14" s="8">
        <v>29</v>
      </c>
      <c r="B14" s="3"/>
      <c r="C14" s="3"/>
      <c r="D14" s="16"/>
      <c r="E14" s="9"/>
      <c r="F14" s="22"/>
      <c r="G14" s="10"/>
      <c r="H14" s="42"/>
      <c r="I14" s="42"/>
      <c r="J14" s="42"/>
      <c r="K14" s="42"/>
      <c r="L14" s="42"/>
      <c r="M14" s="43">
        <f t="shared" si="2"/>
        <v>0</v>
      </c>
      <c r="N14" s="43"/>
      <c r="O14" s="61">
        <f t="shared" si="3"/>
        <v>0</v>
      </c>
      <c r="Q14" s="29"/>
      <c r="T14" s="28"/>
    </row>
    <row r="15" spans="1:20" hidden="1" x14ac:dyDescent="0.3">
      <c r="A15" s="8">
        <v>30</v>
      </c>
      <c r="B15" s="3"/>
      <c r="C15" s="3"/>
      <c r="D15" s="16"/>
      <c r="E15" s="9"/>
      <c r="F15" s="22"/>
      <c r="G15" s="10"/>
      <c r="H15" s="42"/>
      <c r="I15" s="42"/>
      <c r="J15" s="42"/>
      <c r="K15" s="42"/>
      <c r="L15" s="42"/>
      <c r="M15" s="43">
        <f t="shared" si="2"/>
        <v>0</v>
      </c>
      <c r="N15" s="43"/>
      <c r="O15" s="61">
        <f t="shared" si="3"/>
        <v>0</v>
      </c>
      <c r="Q15" s="29"/>
      <c r="T15" s="28"/>
    </row>
    <row r="16" spans="1:20" hidden="1" x14ac:dyDescent="0.3">
      <c r="A16" s="8">
        <v>31</v>
      </c>
      <c r="B16" s="3"/>
      <c r="C16" s="3"/>
      <c r="D16" s="16"/>
      <c r="E16" s="9"/>
      <c r="F16" s="22"/>
      <c r="G16" s="10"/>
      <c r="H16" s="42"/>
      <c r="I16" s="42"/>
      <c r="J16" s="42"/>
      <c r="K16" s="42"/>
      <c r="L16" s="42"/>
      <c r="M16" s="43">
        <f t="shared" si="2"/>
        <v>0</v>
      </c>
      <c r="N16" s="43"/>
      <c r="O16" s="61">
        <f t="shared" si="3"/>
        <v>0</v>
      </c>
      <c r="Q16" s="29"/>
      <c r="T16" s="28"/>
    </row>
    <row r="17" spans="1:20" hidden="1" x14ac:dyDescent="0.3">
      <c r="A17" s="8">
        <v>32</v>
      </c>
      <c r="B17" s="3"/>
      <c r="C17" s="3"/>
      <c r="D17" s="16"/>
      <c r="E17" s="9"/>
      <c r="F17" s="22"/>
      <c r="G17" s="10"/>
      <c r="H17" s="42"/>
      <c r="I17" s="42"/>
      <c r="J17" s="42"/>
      <c r="K17" s="42"/>
      <c r="L17" s="42"/>
      <c r="M17" s="43">
        <f t="shared" si="2"/>
        <v>0</v>
      </c>
      <c r="N17" s="43"/>
      <c r="O17" s="61">
        <f t="shared" si="3"/>
        <v>0</v>
      </c>
      <c r="Q17" s="29"/>
      <c r="T17" s="28"/>
    </row>
    <row r="18" spans="1:20" hidden="1" x14ac:dyDescent="0.3">
      <c r="A18" s="8">
        <v>33</v>
      </c>
      <c r="B18" s="3"/>
      <c r="C18" s="3"/>
      <c r="D18" s="16"/>
      <c r="E18" s="9"/>
      <c r="F18" s="22"/>
      <c r="G18" s="10"/>
      <c r="H18" s="42"/>
      <c r="I18" s="42"/>
      <c r="J18" s="42"/>
      <c r="K18" s="42"/>
      <c r="L18" s="42"/>
      <c r="M18" s="43">
        <f t="shared" si="2"/>
        <v>0</v>
      </c>
      <c r="N18" s="43"/>
      <c r="O18" s="61">
        <f t="shared" si="3"/>
        <v>0</v>
      </c>
      <c r="Q18" s="29"/>
      <c r="T18" s="28"/>
    </row>
    <row r="19" spans="1:20" hidden="1" x14ac:dyDescent="0.3">
      <c r="A19" s="8">
        <v>34</v>
      </c>
      <c r="B19" s="3"/>
      <c r="C19" s="3"/>
      <c r="D19" s="16"/>
      <c r="E19" s="9"/>
      <c r="F19" s="22"/>
      <c r="G19" s="10"/>
      <c r="H19" s="42"/>
      <c r="I19" s="42"/>
      <c r="J19" s="42"/>
      <c r="K19" s="42"/>
      <c r="L19" s="42"/>
      <c r="M19" s="43">
        <f t="shared" si="2"/>
        <v>0</v>
      </c>
      <c r="N19" s="43"/>
      <c r="O19" s="61">
        <f t="shared" si="3"/>
        <v>0</v>
      </c>
      <c r="Q19" s="29"/>
      <c r="T19" s="28"/>
    </row>
    <row r="20" spans="1:20" hidden="1" x14ac:dyDescent="0.3">
      <c r="A20" s="8">
        <v>35</v>
      </c>
      <c r="B20" s="3"/>
      <c r="C20" s="3"/>
      <c r="D20" s="16"/>
      <c r="E20" s="9"/>
      <c r="F20" s="22"/>
      <c r="G20" s="10"/>
      <c r="H20" s="42"/>
      <c r="I20" s="42"/>
      <c r="J20" s="42"/>
      <c r="K20" s="42"/>
      <c r="L20" s="42"/>
      <c r="M20" s="43">
        <f t="shared" si="2"/>
        <v>0</v>
      </c>
      <c r="N20" s="43"/>
      <c r="O20" s="61">
        <f t="shared" si="3"/>
        <v>0</v>
      </c>
      <c r="Q20" s="29"/>
      <c r="T20" s="28"/>
    </row>
    <row r="21" spans="1:20" hidden="1" x14ac:dyDescent="0.3">
      <c r="A21" s="8">
        <v>36</v>
      </c>
      <c r="B21" s="3"/>
      <c r="C21" s="3"/>
      <c r="D21" s="16"/>
      <c r="E21" s="9"/>
      <c r="F21" s="22"/>
      <c r="G21" s="10"/>
      <c r="H21" s="42"/>
      <c r="I21" s="42"/>
      <c r="J21" s="42"/>
      <c r="K21" s="42"/>
      <c r="L21" s="42"/>
      <c r="M21" s="43">
        <f t="shared" si="2"/>
        <v>0</v>
      </c>
      <c r="N21" s="43"/>
      <c r="O21" s="61">
        <f t="shared" si="3"/>
        <v>0</v>
      </c>
      <c r="Q21" s="29"/>
      <c r="T21" s="28"/>
    </row>
    <row r="22" spans="1:20" hidden="1" x14ac:dyDescent="0.3">
      <c r="A22" s="8">
        <v>37</v>
      </c>
      <c r="B22" s="3"/>
      <c r="C22" s="3"/>
      <c r="D22" s="16"/>
      <c r="E22" s="9"/>
      <c r="F22" s="22"/>
      <c r="G22" s="10"/>
      <c r="H22" s="42"/>
      <c r="I22" s="42"/>
      <c r="J22" s="42"/>
      <c r="K22" s="42"/>
      <c r="L22" s="42"/>
      <c r="M22" s="43">
        <f t="shared" si="2"/>
        <v>0</v>
      </c>
      <c r="N22" s="43"/>
      <c r="O22" s="61">
        <f t="shared" si="3"/>
        <v>0</v>
      </c>
      <c r="Q22" s="29"/>
      <c r="T22" s="28"/>
    </row>
    <row r="23" spans="1:20" hidden="1" x14ac:dyDescent="0.3">
      <c r="A23" s="8">
        <v>38</v>
      </c>
      <c r="B23" s="3"/>
      <c r="C23" s="3"/>
      <c r="D23" s="16"/>
      <c r="E23" s="9"/>
      <c r="F23" s="22"/>
      <c r="G23" s="10"/>
      <c r="H23" s="42"/>
      <c r="I23" s="42"/>
      <c r="J23" s="42"/>
      <c r="K23" s="42"/>
      <c r="L23" s="42"/>
      <c r="M23" s="43">
        <f t="shared" si="2"/>
        <v>0</v>
      </c>
      <c r="N23" s="43"/>
      <c r="O23" s="61">
        <f t="shared" si="3"/>
        <v>0</v>
      </c>
      <c r="Q23" s="29"/>
      <c r="T23" s="28"/>
    </row>
    <row r="24" spans="1:20" hidden="1" x14ac:dyDescent="0.3">
      <c r="A24" s="8">
        <v>39</v>
      </c>
      <c r="B24" s="3"/>
      <c r="C24" s="3"/>
      <c r="D24" s="16"/>
      <c r="E24" s="9"/>
      <c r="F24" s="22"/>
      <c r="G24" s="10"/>
      <c r="H24" s="42"/>
      <c r="I24" s="42"/>
      <c r="J24" s="42"/>
      <c r="K24" s="42"/>
      <c r="L24" s="42"/>
      <c r="M24" s="43">
        <f t="shared" si="2"/>
        <v>0</v>
      </c>
      <c r="N24" s="43"/>
      <c r="O24" s="61">
        <f t="shared" si="3"/>
        <v>0</v>
      </c>
      <c r="Q24" s="29"/>
      <c r="T24" s="28"/>
    </row>
    <row r="25" spans="1:20" hidden="1" x14ac:dyDescent="0.3">
      <c r="A25" s="8">
        <v>40</v>
      </c>
      <c r="B25" s="3"/>
      <c r="C25" s="3"/>
      <c r="D25" s="16"/>
      <c r="E25" s="9"/>
      <c r="F25" s="22"/>
      <c r="G25" s="10"/>
      <c r="H25" s="42"/>
      <c r="I25" s="42"/>
      <c r="J25" s="42"/>
      <c r="K25" s="42"/>
      <c r="L25" s="42"/>
      <c r="M25" s="43">
        <f t="shared" si="2"/>
        <v>0</v>
      </c>
      <c r="N25" s="43"/>
      <c r="O25" s="61">
        <f t="shared" si="3"/>
        <v>0</v>
      </c>
      <c r="Q25" s="29"/>
      <c r="T25" s="28"/>
    </row>
    <row r="26" spans="1:20" hidden="1" x14ac:dyDescent="0.3">
      <c r="A26" s="8">
        <v>41</v>
      </c>
      <c r="B26" s="3"/>
      <c r="C26" s="3"/>
      <c r="D26" s="16"/>
      <c r="E26" s="9"/>
      <c r="F26" s="22"/>
      <c r="G26" s="10"/>
      <c r="H26" s="42"/>
      <c r="I26" s="42"/>
      <c r="J26" s="42"/>
      <c r="K26" s="42"/>
      <c r="L26" s="42"/>
      <c r="M26" s="43">
        <f t="shared" si="2"/>
        <v>0</v>
      </c>
      <c r="N26" s="43"/>
      <c r="O26" s="61">
        <f t="shared" si="3"/>
        <v>0</v>
      </c>
      <c r="T26" s="28"/>
    </row>
    <row r="27" spans="1:20" hidden="1" x14ac:dyDescent="0.3">
      <c r="A27" s="8">
        <v>42</v>
      </c>
      <c r="B27" s="3"/>
      <c r="C27" s="3"/>
      <c r="D27" s="16"/>
      <c r="E27" s="9"/>
      <c r="F27" s="22"/>
      <c r="G27" s="10"/>
      <c r="H27" s="42"/>
      <c r="I27" s="42"/>
      <c r="J27" s="42"/>
      <c r="K27" s="42"/>
      <c r="L27" s="42"/>
      <c r="M27" s="43">
        <f t="shared" si="2"/>
        <v>0</v>
      </c>
      <c r="N27" s="43"/>
      <c r="O27" s="61">
        <f t="shared" si="3"/>
        <v>0</v>
      </c>
      <c r="Q27" s="29"/>
      <c r="T27" s="28"/>
    </row>
    <row r="28" spans="1:20" hidden="1" x14ac:dyDescent="0.3">
      <c r="A28" s="8">
        <v>43</v>
      </c>
      <c r="B28" s="3"/>
      <c r="C28" s="3"/>
      <c r="D28" s="12"/>
      <c r="E28" s="9"/>
      <c r="F28" s="22"/>
      <c r="G28" s="10"/>
      <c r="H28" s="42"/>
      <c r="I28" s="42"/>
      <c r="J28" s="42"/>
      <c r="K28" s="42"/>
      <c r="L28" s="42"/>
      <c r="M28" s="43">
        <f t="shared" si="2"/>
        <v>0</v>
      </c>
      <c r="N28" s="43"/>
      <c r="O28" s="61">
        <f t="shared" si="3"/>
        <v>0</v>
      </c>
      <c r="Q28" s="29"/>
      <c r="T28" s="28"/>
    </row>
    <row r="29" spans="1:20" hidden="1" x14ac:dyDescent="0.3">
      <c r="A29" s="8">
        <v>44</v>
      </c>
      <c r="B29" s="3"/>
      <c r="C29" s="3"/>
      <c r="D29" s="12"/>
      <c r="E29" s="9"/>
      <c r="F29" s="22"/>
      <c r="G29" s="10"/>
      <c r="H29" s="42"/>
      <c r="I29" s="42"/>
      <c r="J29" s="42"/>
      <c r="K29" s="42"/>
      <c r="L29" s="42"/>
      <c r="M29" s="43">
        <f t="shared" si="2"/>
        <v>0</v>
      </c>
      <c r="N29" s="43"/>
      <c r="O29" s="61">
        <f t="shared" si="3"/>
        <v>0</v>
      </c>
      <c r="Q29" s="29"/>
      <c r="T29" s="28"/>
    </row>
    <row r="30" spans="1:20" hidden="1" x14ac:dyDescent="0.3">
      <c r="A30" s="8">
        <v>45</v>
      </c>
      <c r="B30" s="3"/>
      <c r="C30" s="3"/>
      <c r="D30" s="12"/>
      <c r="E30" s="9"/>
      <c r="F30" s="22"/>
      <c r="G30" s="10"/>
      <c r="H30" s="42"/>
      <c r="I30" s="42"/>
      <c r="J30" s="42"/>
      <c r="K30" s="42"/>
      <c r="L30" s="42"/>
      <c r="M30" s="43">
        <f t="shared" si="2"/>
        <v>0</v>
      </c>
      <c r="N30" s="43"/>
      <c r="O30" s="61">
        <f t="shared" si="3"/>
        <v>0</v>
      </c>
      <c r="Q30" s="29"/>
      <c r="T30" s="28"/>
    </row>
    <row r="31" spans="1:20" hidden="1" x14ac:dyDescent="0.3">
      <c r="A31" s="8">
        <v>46</v>
      </c>
      <c r="B31" s="3"/>
      <c r="C31" s="3"/>
      <c r="D31" s="12"/>
      <c r="E31" s="9"/>
      <c r="F31" s="22"/>
      <c r="G31" s="10"/>
      <c r="H31" s="42"/>
      <c r="I31" s="42"/>
      <c r="J31" s="42"/>
      <c r="K31" s="42"/>
      <c r="L31" s="42"/>
      <c r="M31" s="43">
        <f t="shared" si="2"/>
        <v>0</v>
      </c>
      <c r="N31" s="43"/>
      <c r="O31" s="61">
        <f t="shared" si="3"/>
        <v>0</v>
      </c>
      <c r="Q31" s="29"/>
      <c r="T31" s="28"/>
    </row>
    <row r="32" spans="1:20" hidden="1" x14ac:dyDescent="0.3">
      <c r="A32" s="8">
        <v>47</v>
      </c>
      <c r="B32" s="3"/>
      <c r="C32" s="3"/>
      <c r="D32" s="12"/>
      <c r="E32" s="9"/>
      <c r="F32" s="22"/>
      <c r="G32" s="10"/>
      <c r="H32" s="42"/>
      <c r="I32" s="42"/>
      <c r="J32" s="42"/>
      <c r="K32" s="42"/>
      <c r="L32" s="42"/>
      <c r="M32" s="43">
        <f t="shared" si="2"/>
        <v>0</v>
      </c>
      <c r="N32" s="43"/>
      <c r="O32" s="61">
        <f t="shared" si="3"/>
        <v>0</v>
      </c>
      <c r="Q32" s="29"/>
      <c r="T32" s="28"/>
    </row>
    <row r="33" spans="1:20" hidden="1" x14ac:dyDescent="0.3">
      <c r="A33" s="8">
        <v>48</v>
      </c>
      <c r="B33" s="3"/>
      <c r="C33" s="3"/>
      <c r="D33" s="12"/>
      <c r="E33" s="9"/>
      <c r="F33" s="22"/>
      <c r="G33" s="10"/>
      <c r="H33" s="42"/>
      <c r="I33" s="42"/>
      <c r="J33" s="42"/>
      <c r="K33" s="42"/>
      <c r="L33" s="42"/>
      <c r="M33" s="43">
        <f t="shared" si="2"/>
        <v>0</v>
      </c>
      <c r="N33" s="43"/>
      <c r="O33" s="61">
        <f t="shared" si="3"/>
        <v>0</v>
      </c>
      <c r="Q33" s="29"/>
      <c r="T33" s="28"/>
    </row>
    <row r="34" spans="1:20" hidden="1" x14ac:dyDescent="0.3">
      <c r="A34" s="8">
        <v>49</v>
      </c>
      <c r="B34" s="3"/>
      <c r="C34" s="3"/>
      <c r="D34" s="12"/>
      <c r="E34" s="9"/>
      <c r="F34" s="22"/>
      <c r="G34" s="10"/>
      <c r="H34" s="42"/>
      <c r="I34" s="42"/>
      <c r="J34" s="42"/>
      <c r="K34" s="42"/>
      <c r="L34" s="42"/>
      <c r="M34" s="43">
        <f t="shared" si="2"/>
        <v>0</v>
      </c>
      <c r="N34" s="43"/>
      <c r="O34" s="61">
        <f t="shared" si="3"/>
        <v>0</v>
      </c>
      <c r="Q34" s="29"/>
      <c r="T34" s="28"/>
    </row>
    <row r="35" spans="1:20" hidden="1" x14ac:dyDescent="0.3">
      <c r="A35" s="8">
        <v>50</v>
      </c>
      <c r="B35" s="3"/>
      <c r="C35" s="3"/>
      <c r="D35" s="12"/>
      <c r="E35" s="9"/>
      <c r="F35" s="22"/>
      <c r="G35" s="10"/>
      <c r="H35" s="42"/>
      <c r="I35" s="42"/>
      <c r="J35" s="42"/>
      <c r="K35" s="42"/>
      <c r="L35" s="42"/>
      <c r="M35" s="43">
        <f t="shared" si="2"/>
        <v>0</v>
      </c>
      <c r="N35" s="43"/>
      <c r="O35" s="61">
        <f t="shared" si="3"/>
        <v>0</v>
      </c>
      <c r="Q35" s="29"/>
      <c r="T35" s="28"/>
    </row>
    <row r="36" spans="1:20" hidden="1" x14ac:dyDescent="0.3">
      <c r="A36" s="8">
        <v>51</v>
      </c>
      <c r="B36" s="3"/>
      <c r="C36" s="3"/>
      <c r="D36" s="12"/>
      <c r="E36" s="9"/>
      <c r="F36" s="22"/>
      <c r="G36" s="10"/>
      <c r="H36" s="42"/>
      <c r="I36" s="42"/>
      <c r="J36" s="42"/>
      <c r="K36" s="42"/>
      <c r="L36" s="42"/>
      <c r="M36" s="43">
        <f t="shared" si="2"/>
        <v>0</v>
      </c>
      <c r="N36" s="43"/>
      <c r="O36" s="61">
        <f t="shared" si="3"/>
        <v>0</v>
      </c>
      <c r="Q36" s="29"/>
      <c r="T36" s="28"/>
    </row>
    <row r="37" spans="1:20" hidden="1" x14ac:dyDescent="0.3">
      <c r="A37" s="8">
        <v>52</v>
      </c>
      <c r="B37" s="3"/>
      <c r="C37" s="3"/>
      <c r="D37" s="16"/>
      <c r="E37" s="9"/>
      <c r="F37" s="22"/>
      <c r="G37" s="10"/>
      <c r="H37" s="42"/>
      <c r="I37" s="42"/>
      <c r="J37" s="42"/>
      <c r="K37" s="42"/>
      <c r="L37" s="42"/>
      <c r="M37" s="43">
        <f t="shared" si="2"/>
        <v>0</v>
      </c>
      <c r="N37" s="43"/>
      <c r="O37" s="61">
        <f t="shared" si="3"/>
        <v>0</v>
      </c>
      <c r="Q37" s="11"/>
    </row>
    <row r="38" spans="1:20" hidden="1" x14ac:dyDescent="0.3">
      <c r="A38" s="8">
        <v>53</v>
      </c>
      <c r="B38" s="3"/>
      <c r="C38" s="3"/>
      <c r="D38" s="16"/>
      <c r="E38" s="9"/>
      <c r="F38" s="22"/>
      <c r="G38" s="10"/>
      <c r="H38" s="42"/>
      <c r="I38" s="42"/>
      <c r="J38" s="42"/>
      <c r="K38" s="42"/>
      <c r="L38" s="42"/>
      <c r="M38" s="43">
        <f t="shared" si="2"/>
        <v>0</v>
      </c>
      <c r="N38" s="43"/>
      <c r="O38" s="61">
        <f t="shared" si="3"/>
        <v>0</v>
      </c>
      <c r="Q38" s="11"/>
    </row>
    <row r="39" spans="1:20" hidden="1" x14ac:dyDescent="0.3">
      <c r="A39" s="8">
        <v>54</v>
      </c>
      <c r="B39" s="3"/>
      <c r="C39" s="3"/>
      <c r="D39" s="16"/>
      <c r="E39" s="9"/>
      <c r="F39" s="22"/>
      <c r="G39" s="10"/>
      <c r="H39" s="42"/>
      <c r="I39" s="42"/>
      <c r="J39" s="42"/>
      <c r="K39" s="42"/>
      <c r="L39" s="42"/>
      <c r="M39" s="43">
        <f t="shared" si="2"/>
        <v>0</v>
      </c>
      <c r="N39" s="43"/>
      <c r="O39" s="61">
        <f t="shared" si="3"/>
        <v>0</v>
      </c>
      <c r="Q39" s="11"/>
    </row>
    <row r="40" spans="1:20" hidden="1" x14ac:dyDescent="0.3">
      <c r="A40" s="8">
        <v>55</v>
      </c>
      <c r="B40" s="3"/>
      <c r="C40" s="3"/>
      <c r="D40" s="16"/>
      <c r="E40" s="9"/>
      <c r="F40" s="22"/>
      <c r="G40" s="10"/>
      <c r="H40" s="42"/>
      <c r="I40" s="42"/>
      <c r="J40" s="42"/>
      <c r="K40" s="42"/>
      <c r="L40" s="42"/>
      <c r="M40" s="43">
        <f t="shared" si="2"/>
        <v>0</v>
      </c>
      <c r="N40" s="43"/>
      <c r="O40" s="61">
        <f t="shared" si="3"/>
        <v>0</v>
      </c>
      <c r="Q40" s="11"/>
    </row>
    <row r="41" spans="1:20" hidden="1" x14ac:dyDescent="0.3">
      <c r="A41" s="8">
        <v>56</v>
      </c>
      <c r="B41" s="3"/>
      <c r="C41" s="3"/>
      <c r="D41" s="16"/>
      <c r="E41" s="9"/>
      <c r="F41" s="22"/>
      <c r="G41" s="10"/>
      <c r="H41" s="42"/>
      <c r="I41" s="42"/>
      <c r="J41" s="42"/>
      <c r="K41" s="42"/>
      <c r="L41" s="42"/>
      <c r="M41" s="43">
        <f t="shared" si="2"/>
        <v>0</v>
      </c>
      <c r="N41" s="43"/>
      <c r="O41" s="61">
        <f t="shared" si="3"/>
        <v>0</v>
      </c>
      <c r="Q41" s="11"/>
    </row>
    <row r="42" spans="1:20" hidden="1" x14ac:dyDescent="0.3">
      <c r="A42" s="8">
        <v>57</v>
      </c>
      <c r="B42" s="3"/>
      <c r="C42" s="3"/>
      <c r="D42" s="16"/>
      <c r="E42" s="9"/>
      <c r="F42" s="22"/>
      <c r="G42" s="10"/>
      <c r="H42" s="42"/>
      <c r="I42" s="42"/>
      <c r="J42" s="42"/>
      <c r="K42" s="42"/>
      <c r="L42" s="42"/>
      <c r="M42" s="43">
        <f t="shared" si="2"/>
        <v>0</v>
      </c>
      <c r="N42" s="43"/>
      <c r="O42" s="61">
        <f t="shared" si="3"/>
        <v>0</v>
      </c>
      <c r="Q42" s="11"/>
    </row>
    <row r="43" spans="1:20" hidden="1" x14ac:dyDescent="0.3">
      <c r="A43" s="8">
        <v>58</v>
      </c>
      <c r="B43" s="3"/>
      <c r="C43" s="3"/>
      <c r="D43" s="16"/>
      <c r="E43" s="9"/>
      <c r="F43" s="22"/>
      <c r="G43" s="10"/>
      <c r="H43" s="42"/>
      <c r="I43" s="42"/>
      <c r="J43" s="42"/>
      <c r="K43" s="42"/>
      <c r="L43" s="42"/>
      <c r="M43" s="43">
        <f t="shared" ref="M43:M70" si="4">H43+I43+K43</f>
        <v>0</v>
      </c>
      <c r="N43" s="43"/>
      <c r="O43" s="61">
        <f t="shared" si="3"/>
        <v>0</v>
      </c>
      <c r="Q43" s="11"/>
    </row>
    <row r="44" spans="1:20" hidden="1" x14ac:dyDescent="0.3">
      <c r="A44" s="8">
        <v>59</v>
      </c>
      <c r="B44" s="3"/>
      <c r="C44" s="3"/>
      <c r="D44" s="16"/>
      <c r="E44" s="9"/>
      <c r="F44" s="22"/>
      <c r="G44" s="10"/>
      <c r="H44" s="42"/>
      <c r="I44" s="42"/>
      <c r="J44" s="42"/>
      <c r="K44" s="42"/>
      <c r="L44" s="42"/>
      <c r="M44" s="43">
        <f t="shared" si="4"/>
        <v>0</v>
      </c>
      <c r="N44" s="43"/>
      <c r="O44" s="61">
        <f t="shared" si="3"/>
        <v>0</v>
      </c>
      <c r="Q44" s="11"/>
    </row>
    <row r="45" spans="1:20" hidden="1" x14ac:dyDescent="0.3">
      <c r="A45" s="8">
        <v>60</v>
      </c>
      <c r="B45" s="3"/>
      <c r="C45" s="3"/>
      <c r="D45" s="16"/>
      <c r="E45" s="9"/>
      <c r="F45" s="22"/>
      <c r="G45" s="10"/>
      <c r="H45" s="42"/>
      <c r="I45" s="42"/>
      <c r="J45" s="42"/>
      <c r="K45" s="42"/>
      <c r="L45" s="42"/>
      <c r="M45" s="43">
        <f t="shared" si="4"/>
        <v>0</v>
      </c>
      <c r="N45" s="43"/>
      <c r="O45" s="61">
        <f t="shared" si="3"/>
        <v>0</v>
      </c>
      <c r="Q45" s="11"/>
    </row>
    <row r="46" spans="1:20" hidden="1" x14ac:dyDescent="0.3">
      <c r="A46" s="8">
        <v>61</v>
      </c>
      <c r="B46" s="3"/>
      <c r="C46" s="3"/>
      <c r="D46" s="16"/>
      <c r="E46" s="9"/>
      <c r="F46" s="22"/>
      <c r="G46" s="10"/>
      <c r="H46" s="42"/>
      <c r="I46" s="42"/>
      <c r="J46" s="42"/>
      <c r="K46" s="42"/>
      <c r="L46" s="42"/>
      <c r="M46" s="43">
        <f t="shared" si="4"/>
        <v>0</v>
      </c>
      <c r="N46" s="43"/>
      <c r="O46" s="61">
        <f t="shared" si="3"/>
        <v>0</v>
      </c>
      <c r="Q46" s="11"/>
    </row>
    <row r="47" spans="1:20" hidden="1" x14ac:dyDescent="0.3">
      <c r="A47" s="8">
        <v>62</v>
      </c>
      <c r="B47" s="3"/>
      <c r="C47" s="3"/>
      <c r="D47" s="16"/>
      <c r="E47" s="9"/>
      <c r="F47" s="22"/>
      <c r="G47" s="10"/>
      <c r="H47" s="42"/>
      <c r="I47" s="42"/>
      <c r="J47" s="42"/>
      <c r="K47" s="42"/>
      <c r="L47" s="42"/>
      <c r="M47" s="43">
        <f t="shared" si="4"/>
        <v>0</v>
      </c>
      <c r="N47" s="43"/>
      <c r="O47" s="61">
        <f t="shared" si="3"/>
        <v>0</v>
      </c>
      <c r="Q47" s="11"/>
    </row>
    <row r="48" spans="1:20" hidden="1" x14ac:dyDescent="0.3">
      <c r="A48" s="8">
        <v>63</v>
      </c>
      <c r="B48" s="3"/>
      <c r="C48" s="3"/>
      <c r="D48" s="16"/>
      <c r="E48" s="9"/>
      <c r="F48" s="22"/>
      <c r="G48" s="10"/>
      <c r="H48" s="42"/>
      <c r="I48" s="42"/>
      <c r="J48" s="42"/>
      <c r="K48" s="42"/>
      <c r="L48" s="42"/>
      <c r="M48" s="43">
        <f t="shared" si="4"/>
        <v>0</v>
      </c>
      <c r="N48" s="43"/>
      <c r="O48" s="61">
        <f t="shared" si="3"/>
        <v>0</v>
      </c>
      <c r="Q48" s="11"/>
    </row>
    <row r="49" spans="1:17" hidden="1" x14ac:dyDescent="0.3">
      <c r="A49" s="8">
        <v>64</v>
      </c>
      <c r="B49" s="3"/>
      <c r="C49" s="3"/>
      <c r="D49" s="16"/>
      <c r="E49" s="9"/>
      <c r="F49" s="22"/>
      <c r="G49" s="10"/>
      <c r="H49" s="42"/>
      <c r="I49" s="42"/>
      <c r="J49" s="42"/>
      <c r="K49" s="42"/>
      <c r="L49" s="42"/>
      <c r="M49" s="43">
        <f t="shared" si="4"/>
        <v>0</v>
      </c>
      <c r="N49" s="43"/>
      <c r="O49" s="61">
        <f t="shared" si="3"/>
        <v>0</v>
      </c>
      <c r="Q49" s="11"/>
    </row>
    <row r="50" spans="1:17" hidden="1" x14ac:dyDescent="0.3">
      <c r="A50" s="8">
        <v>65</v>
      </c>
      <c r="B50" s="3"/>
      <c r="C50" s="3"/>
      <c r="D50" s="16"/>
      <c r="E50" s="9"/>
      <c r="F50" s="22"/>
      <c r="G50" s="10"/>
      <c r="H50" s="42"/>
      <c r="I50" s="42"/>
      <c r="J50" s="42"/>
      <c r="K50" s="42"/>
      <c r="L50" s="42"/>
      <c r="M50" s="43">
        <f t="shared" si="4"/>
        <v>0</v>
      </c>
      <c r="N50" s="43"/>
      <c r="O50" s="61">
        <f t="shared" si="3"/>
        <v>0</v>
      </c>
      <c r="Q50" s="11"/>
    </row>
    <row r="51" spans="1:17" hidden="1" x14ac:dyDescent="0.3">
      <c r="A51" s="8">
        <v>66</v>
      </c>
      <c r="B51" s="3"/>
      <c r="C51" s="3"/>
      <c r="D51" s="16"/>
      <c r="E51" s="9"/>
      <c r="F51" s="22"/>
      <c r="G51" s="10"/>
      <c r="H51" s="42"/>
      <c r="I51" s="42"/>
      <c r="J51" s="42"/>
      <c r="K51" s="42"/>
      <c r="L51" s="42"/>
      <c r="M51" s="43">
        <f t="shared" si="4"/>
        <v>0</v>
      </c>
      <c r="N51" s="43"/>
      <c r="O51" s="61">
        <f t="shared" si="3"/>
        <v>0</v>
      </c>
      <c r="Q51" s="11"/>
    </row>
    <row r="52" spans="1:17" hidden="1" x14ac:dyDescent="0.3">
      <c r="A52" s="8">
        <v>67</v>
      </c>
      <c r="B52" s="3"/>
      <c r="C52" s="3"/>
      <c r="D52" s="16"/>
      <c r="E52" s="9"/>
      <c r="F52" s="22"/>
      <c r="G52" s="10"/>
      <c r="H52" s="42"/>
      <c r="I52" s="42"/>
      <c r="J52" s="42"/>
      <c r="K52" s="42"/>
      <c r="L52" s="42"/>
      <c r="M52" s="43">
        <f t="shared" si="4"/>
        <v>0</v>
      </c>
      <c r="N52" s="43"/>
      <c r="O52" s="61">
        <f t="shared" si="3"/>
        <v>0</v>
      </c>
      <c r="Q52" s="11"/>
    </row>
    <row r="53" spans="1:17" hidden="1" x14ac:dyDescent="0.3">
      <c r="A53" s="8">
        <v>68</v>
      </c>
      <c r="B53" s="3"/>
      <c r="C53" s="3"/>
      <c r="D53" s="16"/>
      <c r="E53" s="9"/>
      <c r="F53" s="22"/>
      <c r="G53" s="10"/>
      <c r="H53" s="42"/>
      <c r="I53" s="42"/>
      <c r="J53" s="42"/>
      <c r="K53" s="42"/>
      <c r="L53" s="42"/>
      <c r="M53" s="43">
        <f t="shared" si="4"/>
        <v>0</v>
      </c>
      <c r="N53" s="43"/>
      <c r="O53" s="61">
        <f t="shared" si="3"/>
        <v>0</v>
      </c>
      <c r="Q53" s="11"/>
    </row>
    <row r="54" spans="1:17" hidden="1" x14ac:dyDescent="0.3">
      <c r="A54" s="8">
        <v>69</v>
      </c>
      <c r="B54" s="3"/>
      <c r="C54" s="3"/>
      <c r="D54" s="16"/>
      <c r="E54" s="9"/>
      <c r="F54" s="22"/>
      <c r="G54" s="10"/>
      <c r="H54" s="42"/>
      <c r="I54" s="42"/>
      <c r="J54" s="42"/>
      <c r="K54" s="42"/>
      <c r="L54" s="42"/>
      <c r="M54" s="43">
        <f t="shared" si="4"/>
        <v>0</v>
      </c>
      <c r="N54" s="43"/>
      <c r="O54" s="61">
        <f t="shared" si="3"/>
        <v>0</v>
      </c>
      <c r="Q54" s="11"/>
    </row>
    <row r="55" spans="1:17" hidden="1" x14ac:dyDescent="0.3">
      <c r="A55" s="8">
        <v>70</v>
      </c>
      <c r="B55" s="3"/>
      <c r="C55" s="3"/>
      <c r="D55" s="16"/>
      <c r="E55" s="9"/>
      <c r="F55" s="22"/>
      <c r="G55" s="10"/>
      <c r="H55" s="42"/>
      <c r="I55" s="42"/>
      <c r="J55" s="42"/>
      <c r="K55" s="42"/>
      <c r="L55" s="42"/>
      <c r="M55" s="43">
        <f t="shared" si="4"/>
        <v>0</v>
      </c>
      <c r="N55" s="43"/>
      <c r="O55" s="61">
        <f t="shared" si="3"/>
        <v>0</v>
      </c>
      <c r="Q55" s="11"/>
    </row>
    <row r="56" spans="1:17" hidden="1" x14ac:dyDescent="0.3">
      <c r="A56" s="8">
        <v>71</v>
      </c>
      <c r="B56" s="3"/>
      <c r="C56" s="3"/>
      <c r="D56" s="16"/>
      <c r="E56" s="9"/>
      <c r="F56" s="22"/>
      <c r="G56" s="10"/>
      <c r="H56" s="42"/>
      <c r="I56" s="42"/>
      <c r="J56" s="42"/>
      <c r="K56" s="42"/>
      <c r="L56" s="42"/>
      <c r="M56" s="43">
        <f t="shared" si="4"/>
        <v>0</v>
      </c>
      <c r="N56" s="43"/>
      <c r="O56" s="61">
        <f t="shared" si="3"/>
        <v>0</v>
      </c>
      <c r="Q56" s="11"/>
    </row>
    <row r="57" spans="1:17" hidden="1" x14ac:dyDescent="0.3">
      <c r="A57" s="8">
        <v>72</v>
      </c>
      <c r="B57" s="3"/>
      <c r="C57" s="3"/>
      <c r="D57" s="16"/>
      <c r="E57" s="9"/>
      <c r="F57" s="22"/>
      <c r="G57" s="10"/>
      <c r="H57" s="42"/>
      <c r="I57" s="42"/>
      <c r="J57" s="42"/>
      <c r="K57" s="42"/>
      <c r="L57" s="42"/>
      <c r="M57" s="43">
        <f t="shared" si="4"/>
        <v>0</v>
      </c>
      <c r="N57" s="43"/>
      <c r="O57" s="61">
        <f t="shared" si="3"/>
        <v>0</v>
      </c>
      <c r="Q57" s="11"/>
    </row>
    <row r="58" spans="1:17" hidden="1" x14ac:dyDescent="0.3">
      <c r="A58" s="8">
        <v>73</v>
      </c>
      <c r="B58" s="3"/>
      <c r="C58" s="3"/>
      <c r="D58" s="16"/>
      <c r="E58" s="9"/>
      <c r="F58" s="22"/>
      <c r="G58" s="10"/>
      <c r="H58" s="42"/>
      <c r="I58" s="42"/>
      <c r="J58" s="42"/>
      <c r="K58" s="42"/>
      <c r="L58" s="42"/>
      <c r="M58" s="43">
        <f t="shared" si="4"/>
        <v>0</v>
      </c>
      <c r="N58" s="43"/>
      <c r="O58" s="61">
        <f t="shared" si="3"/>
        <v>0</v>
      </c>
      <c r="Q58" s="11"/>
    </row>
    <row r="59" spans="1:17" hidden="1" x14ac:dyDescent="0.3">
      <c r="A59" s="8">
        <v>74</v>
      </c>
      <c r="B59" s="3"/>
      <c r="C59" s="3"/>
      <c r="D59" s="16"/>
      <c r="E59" s="9"/>
      <c r="F59" s="22"/>
      <c r="G59" s="10"/>
      <c r="H59" s="42"/>
      <c r="I59" s="42"/>
      <c r="J59" s="42"/>
      <c r="K59" s="42"/>
      <c r="L59" s="42"/>
      <c r="M59" s="43">
        <f t="shared" si="4"/>
        <v>0</v>
      </c>
      <c r="N59" s="43"/>
      <c r="O59" s="61">
        <f t="shared" ref="O59:O67" si="5">M59+N59</f>
        <v>0</v>
      </c>
      <c r="Q59" s="11"/>
    </row>
    <row r="60" spans="1:17" hidden="1" x14ac:dyDescent="0.3">
      <c r="A60" s="8">
        <v>75</v>
      </c>
      <c r="B60" s="3"/>
      <c r="C60" s="3"/>
      <c r="D60" s="16"/>
      <c r="E60" s="9"/>
      <c r="F60" s="22"/>
      <c r="G60" s="10"/>
      <c r="H60" s="42"/>
      <c r="I60" s="42"/>
      <c r="J60" s="42"/>
      <c r="K60" s="42"/>
      <c r="L60" s="42"/>
      <c r="M60" s="43">
        <f t="shared" si="4"/>
        <v>0</v>
      </c>
      <c r="N60" s="43"/>
      <c r="O60" s="61">
        <f t="shared" si="5"/>
        <v>0</v>
      </c>
      <c r="Q60" s="11"/>
    </row>
    <row r="61" spans="1:17" hidden="1" x14ac:dyDescent="0.3">
      <c r="A61" s="8">
        <v>76</v>
      </c>
      <c r="B61" s="3"/>
      <c r="C61" s="3"/>
      <c r="D61" s="16"/>
      <c r="E61" s="9"/>
      <c r="F61" s="22"/>
      <c r="G61" s="10"/>
      <c r="H61" s="42"/>
      <c r="I61" s="42"/>
      <c r="J61" s="42"/>
      <c r="K61" s="42"/>
      <c r="L61" s="42"/>
      <c r="M61" s="43">
        <f t="shared" si="4"/>
        <v>0</v>
      </c>
      <c r="N61" s="43"/>
      <c r="O61" s="61">
        <f t="shared" si="5"/>
        <v>0</v>
      </c>
      <c r="Q61" s="11"/>
    </row>
    <row r="62" spans="1:17" hidden="1" x14ac:dyDescent="0.3">
      <c r="A62" s="8">
        <v>77</v>
      </c>
      <c r="B62" s="3"/>
      <c r="C62" s="3"/>
      <c r="D62" s="16"/>
      <c r="E62" s="9"/>
      <c r="F62" s="22"/>
      <c r="G62" s="10"/>
      <c r="H62" s="42"/>
      <c r="I62" s="42"/>
      <c r="J62" s="42"/>
      <c r="K62" s="42"/>
      <c r="L62" s="42"/>
      <c r="M62" s="43">
        <f t="shared" si="4"/>
        <v>0</v>
      </c>
      <c r="N62" s="43"/>
      <c r="O62" s="61">
        <f t="shared" si="5"/>
        <v>0</v>
      </c>
      <c r="Q62" s="11"/>
    </row>
    <row r="63" spans="1:17" hidden="1" x14ac:dyDescent="0.3">
      <c r="A63" s="8">
        <v>78</v>
      </c>
      <c r="B63" s="3"/>
      <c r="C63" s="3"/>
      <c r="D63" s="16"/>
      <c r="E63" s="9"/>
      <c r="F63" s="22"/>
      <c r="G63" s="10"/>
      <c r="H63" s="42"/>
      <c r="I63" s="42"/>
      <c r="J63" s="42"/>
      <c r="K63" s="42"/>
      <c r="L63" s="42"/>
      <c r="M63" s="43">
        <f t="shared" si="4"/>
        <v>0</v>
      </c>
      <c r="N63" s="43"/>
      <c r="O63" s="61">
        <f t="shared" si="5"/>
        <v>0</v>
      </c>
      <c r="Q63" s="11"/>
    </row>
    <row r="64" spans="1:17" hidden="1" x14ac:dyDescent="0.3">
      <c r="A64" s="8">
        <v>79</v>
      </c>
      <c r="B64" s="3"/>
      <c r="C64" s="3"/>
      <c r="D64" s="16"/>
      <c r="E64" s="9"/>
      <c r="F64" s="22"/>
      <c r="G64" s="10"/>
      <c r="H64" s="42"/>
      <c r="I64" s="42"/>
      <c r="J64" s="42"/>
      <c r="K64" s="42"/>
      <c r="L64" s="42"/>
      <c r="M64" s="43">
        <f t="shared" si="4"/>
        <v>0</v>
      </c>
      <c r="N64" s="43"/>
      <c r="O64" s="61">
        <f t="shared" si="5"/>
        <v>0</v>
      </c>
      <c r="Q64" s="11"/>
    </row>
    <row r="65" spans="1:20" hidden="1" x14ac:dyDescent="0.3">
      <c r="A65" s="8">
        <v>80</v>
      </c>
      <c r="B65" s="3"/>
      <c r="C65" s="3"/>
      <c r="D65" s="16"/>
      <c r="E65" s="9"/>
      <c r="F65" s="22"/>
      <c r="G65" s="10"/>
      <c r="H65" s="42"/>
      <c r="I65" s="42"/>
      <c r="J65" s="42"/>
      <c r="K65" s="42"/>
      <c r="L65" s="42"/>
      <c r="M65" s="43">
        <f t="shared" si="4"/>
        <v>0</v>
      </c>
      <c r="N65" s="43"/>
      <c r="O65" s="61">
        <f t="shared" si="5"/>
        <v>0</v>
      </c>
      <c r="Q65" s="11"/>
    </row>
    <row r="66" spans="1:20" hidden="1" x14ac:dyDescent="0.3">
      <c r="A66" s="8">
        <v>81</v>
      </c>
      <c r="B66" s="3"/>
      <c r="C66" s="3"/>
      <c r="D66" s="16"/>
      <c r="E66" s="9"/>
      <c r="F66" s="22"/>
      <c r="G66" s="10"/>
      <c r="H66" s="42"/>
      <c r="I66" s="42"/>
      <c r="J66" s="42"/>
      <c r="K66" s="42"/>
      <c r="L66" s="42"/>
      <c r="M66" s="43">
        <f t="shared" si="4"/>
        <v>0</v>
      </c>
      <c r="N66" s="43"/>
      <c r="O66" s="61">
        <f t="shared" si="5"/>
        <v>0</v>
      </c>
      <c r="Q66" s="11"/>
    </row>
    <row r="67" spans="1:20" hidden="1" x14ac:dyDescent="0.3">
      <c r="A67" s="8">
        <v>82</v>
      </c>
      <c r="B67" s="3"/>
      <c r="C67" s="3"/>
      <c r="D67" s="16"/>
      <c r="E67" s="9"/>
      <c r="F67" s="22"/>
      <c r="G67" s="10"/>
      <c r="H67" s="42"/>
      <c r="I67" s="42"/>
      <c r="J67" s="42"/>
      <c r="K67" s="42"/>
      <c r="L67" s="42"/>
      <c r="M67" s="43">
        <f t="shared" si="4"/>
        <v>0</v>
      </c>
      <c r="N67" s="43"/>
      <c r="O67" s="61">
        <f t="shared" si="5"/>
        <v>0</v>
      </c>
      <c r="Q67" s="11"/>
    </row>
    <row r="68" spans="1:20" hidden="1" x14ac:dyDescent="0.3">
      <c r="A68" s="8">
        <v>83</v>
      </c>
      <c r="B68" s="3"/>
      <c r="C68" s="3"/>
      <c r="D68" s="16"/>
      <c r="E68" s="9"/>
      <c r="F68" s="22"/>
      <c r="G68" s="10"/>
      <c r="H68" s="42"/>
      <c r="I68" s="42"/>
      <c r="J68" s="42"/>
      <c r="K68" s="42"/>
      <c r="L68" s="42"/>
      <c r="M68" s="43">
        <f t="shared" si="4"/>
        <v>0</v>
      </c>
      <c r="N68" s="43"/>
      <c r="O68" s="61">
        <f t="shared" ref="O68:O70" si="6">M68+N68</f>
        <v>0</v>
      </c>
      <c r="Q68" s="11"/>
    </row>
    <row r="69" spans="1:20" hidden="1" x14ac:dyDescent="0.3">
      <c r="A69" s="8">
        <v>84</v>
      </c>
      <c r="B69" s="3"/>
      <c r="C69" s="3"/>
      <c r="D69" s="16"/>
      <c r="E69" s="9"/>
      <c r="F69" s="22"/>
      <c r="G69" s="10"/>
      <c r="H69" s="42"/>
      <c r="I69" s="42"/>
      <c r="J69" s="42"/>
      <c r="K69" s="42"/>
      <c r="L69" s="42"/>
      <c r="M69" s="43">
        <f t="shared" si="4"/>
        <v>0</v>
      </c>
      <c r="N69" s="43"/>
      <c r="O69" s="61">
        <f t="shared" si="6"/>
        <v>0</v>
      </c>
      <c r="Q69" s="11"/>
    </row>
    <row r="70" spans="1:20" hidden="1" x14ac:dyDescent="0.3">
      <c r="A70" s="8">
        <v>85</v>
      </c>
      <c r="B70" s="3"/>
      <c r="C70" s="3"/>
      <c r="D70" s="16"/>
      <c r="E70" s="9"/>
      <c r="F70" s="22"/>
      <c r="G70" s="10"/>
      <c r="H70" s="42"/>
      <c r="I70" s="42"/>
      <c r="J70" s="42"/>
      <c r="K70" s="42"/>
      <c r="L70" s="42"/>
      <c r="M70" s="43">
        <f t="shared" si="4"/>
        <v>0</v>
      </c>
      <c r="N70" s="43"/>
      <c r="O70" s="61">
        <f t="shared" si="6"/>
        <v>0</v>
      </c>
      <c r="Q70" s="11"/>
    </row>
    <row r="71" spans="1:20" x14ac:dyDescent="0.3">
      <c r="A71" s="81"/>
      <c r="B71" s="72" t="s">
        <v>11</v>
      </c>
      <c r="C71" s="73"/>
      <c r="D71" s="74"/>
      <c r="E71" s="13"/>
      <c r="F71" s="13"/>
      <c r="G71" s="14"/>
      <c r="H71" s="45"/>
      <c r="I71" s="45"/>
      <c r="J71" s="45"/>
      <c r="K71" s="45"/>
      <c r="L71" s="45"/>
      <c r="M71" s="56"/>
      <c r="N71" s="57"/>
      <c r="O71" s="55"/>
      <c r="Q71" s="11"/>
      <c r="T71" s="28"/>
    </row>
    <row r="72" spans="1:20" x14ac:dyDescent="0.3">
      <c r="A72" s="82"/>
      <c r="B72" s="75"/>
      <c r="C72" s="76"/>
      <c r="D72" s="77"/>
      <c r="E72" s="13"/>
      <c r="F72" s="13"/>
      <c r="G72" s="14"/>
      <c r="H72" s="45"/>
      <c r="I72" s="56"/>
      <c r="J72" s="56"/>
      <c r="K72" s="56"/>
      <c r="L72" s="56"/>
      <c r="M72" s="57"/>
      <c r="N72" s="57"/>
      <c r="O72" s="55"/>
      <c r="Q72" s="11"/>
    </row>
    <row r="73" spans="1:20" x14ac:dyDescent="0.3">
      <c r="A73" s="83"/>
      <c r="B73" s="78"/>
      <c r="C73" s="79"/>
      <c r="D73" s="80"/>
      <c r="E73" s="13"/>
      <c r="F73" s="13"/>
      <c r="G73" s="14"/>
      <c r="H73" s="45"/>
      <c r="I73" s="45"/>
      <c r="J73" s="45"/>
      <c r="K73" s="45"/>
      <c r="L73" s="45"/>
      <c r="M73" s="43"/>
      <c r="N73" s="46"/>
      <c r="O73" s="55"/>
    </row>
    <row r="74" spans="1:20" x14ac:dyDescent="0.3">
      <c r="A74" s="1"/>
      <c r="B74" s="1"/>
      <c r="C74" s="1"/>
      <c r="D74" s="17"/>
      <c r="H74" s="47">
        <f t="shared" ref="H74:O74" si="7">SUM(H3:H59)-H73-H71-H72</f>
        <v>6581996</v>
      </c>
      <c r="I74" s="47">
        <f t="shared" si="7"/>
        <v>16326720</v>
      </c>
      <c r="J74" s="47">
        <f t="shared" si="7"/>
        <v>767651</v>
      </c>
      <c r="K74" s="47">
        <f t="shared" si="7"/>
        <v>111146</v>
      </c>
      <c r="L74" s="47">
        <f t="shared" si="7"/>
        <v>461810</v>
      </c>
      <c r="M74" s="47">
        <f t="shared" si="7"/>
        <v>22714021</v>
      </c>
      <c r="N74" s="47">
        <f t="shared" si="7"/>
        <v>4294545</v>
      </c>
      <c r="O74" s="58">
        <f t="shared" si="7"/>
        <v>27008566</v>
      </c>
      <c r="P74" s="28"/>
      <c r="Q74" s="59"/>
      <c r="R74" s="7"/>
    </row>
    <row r="75" spans="1:20" ht="10.5" customHeight="1" x14ac:dyDescent="0.3">
      <c r="A75" s="1"/>
      <c r="B75" s="1"/>
      <c r="C75" s="1"/>
      <c r="D75" s="17"/>
      <c r="H75" s="11"/>
      <c r="I75" s="11"/>
      <c r="J75" s="11"/>
      <c r="K75" s="11"/>
      <c r="L75" s="11"/>
      <c r="M75" s="48"/>
      <c r="N75" s="48"/>
      <c r="O75" s="48"/>
    </row>
    <row r="76" spans="1:20" ht="15.6" x14ac:dyDescent="0.3">
      <c r="A76" s="68" t="s">
        <v>12</v>
      </c>
      <c r="B76" s="68"/>
      <c r="C76" s="68"/>
      <c r="D76" s="68"/>
      <c r="H76" s="11"/>
      <c r="I76" s="11"/>
      <c r="J76" s="11"/>
      <c r="K76" s="11"/>
      <c r="L76" s="11"/>
      <c r="M76" s="11"/>
      <c r="N76" s="11"/>
      <c r="O76" s="11"/>
      <c r="Q76" s="7"/>
    </row>
    <row r="77" spans="1:20" ht="20.399999999999999" x14ac:dyDescent="0.3">
      <c r="A77" s="2" t="s">
        <v>1</v>
      </c>
      <c r="B77" s="5" t="s">
        <v>2</v>
      </c>
      <c r="C77" s="5" t="s">
        <v>3</v>
      </c>
      <c r="D77" s="15" t="s">
        <v>19</v>
      </c>
      <c r="E77" s="84" t="s">
        <v>4</v>
      </c>
      <c r="F77" s="85"/>
      <c r="G77" s="6" t="s">
        <v>5</v>
      </c>
      <c r="H77" s="49" t="s">
        <v>6</v>
      </c>
      <c r="I77" s="49" t="s">
        <v>7</v>
      </c>
      <c r="J77" s="49" t="s">
        <v>21</v>
      </c>
      <c r="K77" s="49" t="s">
        <v>18</v>
      </c>
      <c r="L77" s="49" t="s">
        <v>38</v>
      </c>
      <c r="M77" s="49" t="s">
        <v>8</v>
      </c>
      <c r="N77" s="49" t="s">
        <v>9</v>
      </c>
      <c r="O77" s="50" t="s">
        <v>10</v>
      </c>
    </row>
    <row r="78" spans="1:20" x14ac:dyDescent="0.3">
      <c r="A78" s="8">
        <v>1</v>
      </c>
      <c r="B78" s="32"/>
      <c r="C78" s="33"/>
      <c r="D78" s="35"/>
      <c r="E78" s="9"/>
      <c r="F78" s="9"/>
      <c r="G78" s="10"/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3">
        <f>+H78+I78+K78</f>
        <v>0</v>
      </c>
      <c r="N78" s="43">
        <v>0</v>
      </c>
      <c r="O78" s="44">
        <f>M78+N78</f>
        <v>0</v>
      </c>
    </row>
    <row r="79" spans="1:20" x14ac:dyDescent="0.3">
      <c r="A79" s="8">
        <v>2</v>
      </c>
      <c r="B79" s="3"/>
      <c r="C79" s="3"/>
      <c r="D79" s="16"/>
      <c r="E79" s="9"/>
      <c r="F79" s="9"/>
      <c r="G79" s="10"/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3">
        <f>+H79+I79+K79</f>
        <v>0</v>
      </c>
      <c r="N79" s="43">
        <v>0</v>
      </c>
      <c r="O79" s="44">
        <f>M79+N79</f>
        <v>0</v>
      </c>
    </row>
    <row r="80" spans="1:20" x14ac:dyDescent="0.3">
      <c r="A80" s="8">
        <v>3</v>
      </c>
      <c r="B80" s="3"/>
      <c r="C80" s="3"/>
      <c r="D80" s="16"/>
      <c r="E80" s="9"/>
      <c r="F80" s="9"/>
      <c r="G80" s="10"/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3">
        <f>+H80+I80+K80</f>
        <v>0</v>
      </c>
      <c r="N80" s="43">
        <v>0</v>
      </c>
      <c r="O80" s="44">
        <f>M80+N80</f>
        <v>0</v>
      </c>
    </row>
    <row r="81" spans="1:17" x14ac:dyDescent="0.3">
      <c r="A81" s="8"/>
      <c r="B81" s="3"/>
      <c r="C81" s="3"/>
      <c r="D81" s="16"/>
      <c r="E81" s="9"/>
      <c r="F81" s="9"/>
      <c r="G81" s="10"/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3">
        <f>+H81+I81+K81</f>
        <v>0</v>
      </c>
      <c r="N81" s="43">
        <v>0</v>
      </c>
      <c r="O81" s="44">
        <f>M81+N81</f>
        <v>0</v>
      </c>
    </row>
    <row r="82" spans="1:17" x14ac:dyDescent="0.3">
      <c r="H82" s="47">
        <f>SUM(H78:H81)</f>
        <v>0</v>
      </c>
      <c r="I82" s="47">
        <f t="shared" ref="I82:K82" si="8">SUM(I78:I81)</f>
        <v>0</v>
      </c>
      <c r="J82" s="47"/>
      <c r="K82" s="47">
        <f t="shared" si="8"/>
        <v>0</v>
      </c>
      <c r="L82" s="47">
        <f>SUM(L78:L81)</f>
        <v>0</v>
      </c>
      <c r="M82" s="47">
        <f>SUM(M78:M81)</f>
        <v>0</v>
      </c>
      <c r="N82" s="47">
        <f>SUM(N78:N81)</f>
        <v>0</v>
      </c>
      <c r="O82" s="47">
        <f>SUM(O78:O81)</f>
        <v>0</v>
      </c>
    </row>
    <row r="83" spans="1:17" ht="9.75" customHeight="1" x14ac:dyDescent="0.3">
      <c r="H83" s="11"/>
      <c r="I83" s="11"/>
      <c r="J83" s="11"/>
      <c r="K83" s="11"/>
      <c r="L83" s="11"/>
      <c r="M83" s="11"/>
      <c r="N83" s="11"/>
      <c r="O83" s="11"/>
    </row>
    <row r="84" spans="1:17" x14ac:dyDescent="0.3">
      <c r="H84" s="11"/>
      <c r="I84" s="11"/>
      <c r="J84" s="11"/>
      <c r="K84" s="11"/>
      <c r="L84" s="11"/>
      <c r="M84" s="51" t="s">
        <v>8</v>
      </c>
      <c r="N84" s="51" t="s">
        <v>9</v>
      </c>
      <c r="O84" s="51" t="s">
        <v>10</v>
      </c>
    </row>
    <row r="85" spans="1:17" x14ac:dyDescent="0.3">
      <c r="D85" s="69" t="s">
        <v>13</v>
      </c>
      <c r="E85" s="69"/>
      <c r="F85" s="69"/>
      <c r="G85" s="69"/>
      <c r="H85" s="52">
        <f>+H74+H82</f>
        <v>6581996</v>
      </c>
      <c r="I85" s="52">
        <f>+I74+I82</f>
        <v>16326720</v>
      </c>
      <c r="J85" s="52">
        <f t="shared" ref="J85:L85" si="9">+J74+J82</f>
        <v>767651</v>
      </c>
      <c r="K85" s="52">
        <f t="shared" si="9"/>
        <v>111146</v>
      </c>
      <c r="L85" s="52">
        <f t="shared" si="9"/>
        <v>461810</v>
      </c>
      <c r="M85" s="52">
        <f>+M74+M82</f>
        <v>22714021</v>
      </c>
      <c r="N85" s="52">
        <f>+N74+N82</f>
        <v>4294545</v>
      </c>
      <c r="O85" s="52">
        <f>+O74+O82</f>
        <v>27008566</v>
      </c>
      <c r="Q85" s="11"/>
    </row>
    <row r="86" spans="1:17" x14ac:dyDescent="0.3">
      <c r="H86" s="11"/>
    </row>
    <row r="87" spans="1:17" x14ac:dyDescent="0.3">
      <c r="H87" s="11"/>
      <c r="O87" s="7"/>
    </row>
    <row r="88" spans="1:17" ht="33.75" customHeight="1" x14ac:dyDescent="0.3">
      <c r="G88" s="86" t="s">
        <v>16</v>
      </c>
      <c r="H88" s="86"/>
      <c r="I88" s="86"/>
      <c r="J88" s="27"/>
      <c r="K88" s="27"/>
      <c r="L88" s="65"/>
      <c r="M88" s="92" t="s">
        <v>17</v>
      </c>
      <c r="N88" s="93"/>
      <c r="O88" s="94"/>
    </row>
    <row r="89" spans="1:17" ht="15.6" x14ac:dyDescent="0.3">
      <c r="G89" s="24" t="s">
        <v>14</v>
      </c>
      <c r="H89" s="87" t="s">
        <v>15</v>
      </c>
      <c r="I89" s="87"/>
      <c r="J89" s="24"/>
      <c r="K89" s="24"/>
      <c r="L89" s="62"/>
      <c r="M89" s="24" t="s">
        <v>14</v>
      </c>
      <c r="N89" s="87" t="s">
        <v>15</v>
      </c>
      <c r="O89" s="87"/>
    </row>
    <row r="90" spans="1:17" ht="18" x14ac:dyDescent="0.35">
      <c r="G90" s="23">
        <v>460</v>
      </c>
      <c r="H90" s="90">
        <f>O74</f>
        <v>27008566</v>
      </c>
      <c r="I90" s="91"/>
      <c r="J90" s="26"/>
      <c r="K90" s="26"/>
      <c r="L90" s="64"/>
      <c r="M90" s="23">
        <v>0</v>
      </c>
      <c r="N90" s="90">
        <f>O82</f>
        <v>0</v>
      </c>
      <c r="O90" s="91"/>
    </row>
    <row r="91" spans="1:17" ht="18" x14ac:dyDescent="0.35">
      <c r="G91" s="23">
        <v>811</v>
      </c>
      <c r="H91" s="90">
        <v>0</v>
      </c>
      <c r="I91" s="91"/>
      <c r="J91" s="53"/>
      <c r="K91" s="53"/>
      <c r="L91" s="64"/>
      <c r="M91" s="23">
        <v>0</v>
      </c>
      <c r="N91" s="90">
        <f>O83</f>
        <v>0</v>
      </c>
      <c r="O91" s="91"/>
    </row>
    <row r="92" spans="1:17" ht="15.6" x14ac:dyDescent="0.3">
      <c r="G92" s="12" t="s">
        <v>10</v>
      </c>
      <c r="H92" s="88">
        <f>SUM(H90)</f>
        <v>27008566</v>
      </c>
      <c r="I92" s="89"/>
      <c r="J92" s="25"/>
      <c r="K92" s="25"/>
      <c r="L92" s="63"/>
      <c r="M92" s="12" t="s">
        <v>10</v>
      </c>
      <c r="N92" s="89">
        <f>SUM(N90)</f>
        <v>0</v>
      </c>
      <c r="O92" s="89"/>
    </row>
    <row r="94" spans="1:17" x14ac:dyDescent="0.3">
      <c r="M94" s="30"/>
      <c r="N94" s="20"/>
      <c r="O94" s="20"/>
    </row>
    <row r="95" spans="1:17" x14ac:dyDescent="0.3">
      <c r="H95" s="19"/>
      <c r="M95" s="30"/>
    </row>
    <row r="96" spans="1:17" x14ac:dyDescent="0.3">
      <c r="H96" s="19"/>
      <c r="M96" s="30"/>
    </row>
    <row r="97" spans="8:12" x14ac:dyDescent="0.3">
      <c r="H97" s="11"/>
    </row>
    <row r="98" spans="8:12" x14ac:dyDescent="0.3">
      <c r="H98" s="19"/>
      <c r="I98" s="19"/>
      <c r="J98" s="19"/>
      <c r="K98" s="19"/>
      <c r="L98" s="19"/>
    </row>
    <row r="99" spans="8:12" x14ac:dyDescent="0.3">
      <c r="I99" s="11"/>
      <c r="J99" s="11"/>
      <c r="K99" s="11"/>
      <c r="L99" s="11"/>
    </row>
    <row r="100" spans="8:12" x14ac:dyDescent="0.3">
      <c r="H100" s="11"/>
      <c r="I100" s="11"/>
      <c r="J100" s="11"/>
      <c r="K100" s="11"/>
      <c r="L100" s="11"/>
    </row>
    <row r="101" spans="8:12" x14ac:dyDescent="0.3">
      <c r="H101" s="11"/>
    </row>
    <row r="102" spans="8:12" x14ac:dyDescent="0.3">
      <c r="H102" s="11"/>
    </row>
  </sheetData>
  <sortState xmlns:xlrd2="http://schemas.microsoft.com/office/spreadsheetml/2017/richdata2" ref="B3:P8">
    <sortCondition ref="P3:P8"/>
  </sortState>
  <mergeCells count="17">
    <mergeCell ref="G88:I88"/>
    <mergeCell ref="H89:I89"/>
    <mergeCell ref="H92:I92"/>
    <mergeCell ref="H90:I90"/>
    <mergeCell ref="M88:O88"/>
    <mergeCell ref="N89:O89"/>
    <mergeCell ref="N90:O90"/>
    <mergeCell ref="N92:O92"/>
    <mergeCell ref="H91:I91"/>
    <mergeCell ref="N91:O91"/>
    <mergeCell ref="A1:D1"/>
    <mergeCell ref="A76:D76"/>
    <mergeCell ref="D85:G85"/>
    <mergeCell ref="E2:F2"/>
    <mergeCell ref="B71:D73"/>
    <mergeCell ref="A71:A73"/>
    <mergeCell ref="E77:F77"/>
  </mergeCells>
  <phoneticPr fontId="18" type="noConversion"/>
  <printOptions horizontalCentered="1"/>
  <pageMargins left="0.19685039370078741" right="0.19685039370078741" top="0.43307086614173229" bottom="0" header="0.31496062992125984" footer="0.31496062992125984"/>
  <pageSetup scale="47" orientation="portrait" r:id="rId1"/>
  <headerFooter>
    <oddHeader xml:space="preserve">&amp;CRELACION DE FACTURAS ABRIL 2025
CONTRATO 1930-2025 CARCO S.A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FC1574432D3D40A64C3578CC1CCF72" ma:contentTypeVersion="19" ma:contentTypeDescription="Crear nuevo documento." ma:contentTypeScope="" ma:versionID="d3db5dc608d7f65bbd943a8515947e1f">
  <xsd:schema xmlns:xsd="http://www.w3.org/2001/XMLSchema" xmlns:xs="http://www.w3.org/2001/XMLSchema" xmlns:p="http://schemas.microsoft.com/office/2006/metadata/properties" xmlns:ns1="http://schemas.microsoft.com/sharepoint/v3" xmlns:ns3="f977ce2b-48af-496a-8e33-79f95575d6fa" xmlns:ns4="b7c72c93-446d-4a7c-b56d-cadfbac5b11d" targetNamespace="http://schemas.microsoft.com/office/2006/metadata/properties" ma:root="true" ma:fieldsID="2c5b000c73ba42bdd46ac097997f935f" ns1:_="" ns3:_="" ns4:_="">
    <xsd:import namespace="http://schemas.microsoft.com/sharepoint/v3"/>
    <xsd:import namespace="f977ce2b-48af-496a-8e33-79f95575d6fa"/>
    <xsd:import namespace="b7c72c93-446d-4a7c-b56d-cadfbac5b1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7ce2b-48af-496a-8e33-79f95575d6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c72c93-446d-4a7c-b56d-cadfbac5b11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f977ce2b-48af-496a-8e33-79f95575d6fa" xsi:nil="true"/>
  </documentManagement>
</p:properties>
</file>

<file path=customXml/itemProps1.xml><?xml version="1.0" encoding="utf-8"?>
<ds:datastoreItem xmlns:ds="http://schemas.openxmlformats.org/officeDocument/2006/customXml" ds:itemID="{A8242663-B6D1-47F9-B956-23AF4F86F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977ce2b-48af-496a-8e33-79f95575d6fa"/>
    <ds:schemaRef ds:uri="b7c72c93-446d-4a7c-b56d-cadfbac5b1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E5F96C-7696-483D-8A6F-B4891367D8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3D6F2F-BE15-497D-92AF-AAA9FCD1E8A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977ce2b-48af-496a-8e33-79f95575d6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FACTURAS</vt:lpstr>
      <vt:lpstr>FACTURAS!Títulos_a_imprimir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Johan Sebastián Beltrán Suárez</cp:lastModifiedBy>
  <cp:revision/>
  <cp:lastPrinted>2026-03-12T19:30:03Z</cp:lastPrinted>
  <dcterms:created xsi:type="dcterms:W3CDTF">2021-07-11T15:03:07Z</dcterms:created>
  <dcterms:modified xsi:type="dcterms:W3CDTF">2026-05-07T20:16:51Z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0x01010016FC1574432D3D40A64C3578CC1CCF72</vt:lpwstr>
  </property>
  <property fmtid="{D5CDD505-2E9C-101B-9397-08002B2CF9AE}" pid="3" name="WorkbookGuid">
    <vt:lpwstr>a0ca5665-57ab-4fd3-93d4-43e5416f3c5b</vt:lpwstr>
  </property>
</Properties>
</file>